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icestephant/Downloads/"/>
    </mc:Choice>
  </mc:AlternateContent>
  <xr:revisionPtr revIDLastSave="0" documentId="13_ncr:1_{D2173152-6F9B-8747-8F0C-D33619FBCEB5}" xr6:coauthVersionLast="47" xr6:coauthVersionMax="47" xr10:uidLastSave="{00000000-0000-0000-0000-000000000000}"/>
  <bookViews>
    <workbookView xWindow="0" yWindow="600" windowWidth="26200" windowHeight="14520" activeTab="1" xr2:uid="{00000000-000D-0000-FFFF-FFFF00000000}"/>
  </bookViews>
  <sheets>
    <sheet name="Raw data Treated " sheetId="10" r:id="rId1"/>
    <sheet name="litterature data" sheetId="6" r:id="rId2"/>
    <sheet name="Literature references" sheetId="11" r:id="rId3"/>
    <sheet name="NeAr analyses" sheetId="7" r:id="rId4"/>
    <sheet name="ICPMS bulk NWA 8409 and paired" sheetId="8" r:id="rId5"/>
    <sheet name="mineralogy NWA 8409" sheetId="9" r:id="rId6"/>
  </sheets>
  <externalReferences>
    <externalReference r:id="rId7"/>
  </externalReferences>
  <definedNames>
    <definedName name="summary20221212123338__1" localSheetId="5">'mineralogy NWA 8409'!$A$1:$DS$28</definedName>
    <definedName name="summary20221212123433__1" localSheetId="5">'mineralogy NWA 8409'!$A$88:$EQ$100</definedName>
    <definedName name="summary20221212123454__1" localSheetId="5">'mineralogy NWA 8409'!$A$29:$EE$61</definedName>
    <definedName name="summary20221212123520__1" localSheetId="5">'mineralogy NWA 8409'!$A$62:$ES$83</definedName>
    <definedName name="summary20221212123540__1" localSheetId="5">'mineralogy NWA 8409'!$A$85:$FO$86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5" i="10" l="1"/>
  <c r="AE95" i="10"/>
  <c r="AF94" i="10"/>
  <c r="AE94" i="10"/>
  <c r="AF93" i="10"/>
  <c r="AE93" i="10"/>
  <c r="AF92" i="10"/>
  <c r="AE92" i="10"/>
  <c r="AF91" i="10"/>
  <c r="AE91" i="10"/>
  <c r="AF90" i="10"/>
  <c r="AE90" i="10"/>
  <c r="AF88" i="10"/>
  <c r="AE88" i="10"/>
  <c r="AF84" i="10"/>
  <c r="AE84" i="10"/>
  <c r="AF82" i="10"/>
  <c r="AE82" i="10"/>
  <c r="H68" i="10"/>
  <c r="M68" i="10" s="1"/>
  <c r="O68" i="10" s="1"/>
  <c r="O65" i="10"/>
  <c r="O64" i="10"/>
  <c r="O63" i="10"/>
  <c r="O62" i="10"/>
  <c r="H62" i="10"/>
  <c r="O61" i="10"/>
  <c r="O60" i="10"/>
  <c r="H55" i="10"/>
  <c r="M55" i="10" s="1"/>
  <c r="O55" i="10" s="1"/>
  <c r="H45" i="10"/>
  <c r="M45" i="10" s="1"/>
  <c r="O45" i="10" s="1"/>
  <c r="AE44" i="10"/>
  <c r="AE43" i="10"/>
  <c r="H41" i="10"/>
  <c r="M41" i="10" s="1"/>
  <c r="O41" i="10" s="1"/>
  <c r="V36" i="10"/>
  <c r="V35" i="10"/>
  <c r="V34" i="10"/>
  <c r="V33" i="10"/>
  <c r="AB31" i="10"/>
  <c r="AC43" i="10" s="1"/>
  <c r="AA31" i="10"/>
  <c r="V30" i="10"/>
  <c r="V29" i="10"/>
  <c r="V28" i="10"/>
  <c r="V27" i="10"/>
  <c r="V22" i="10"/>
  <c r="Y21" i="10"/>
  <c r="X21" i="10"/>
  <c r="V21" i="10"/>
  <c r="V20" i="10"/>
  <c r="V19" i="10"/>
  <c r="V18" i="10"/>
  <c r="Q14" i="10"/>
  <c r="F14" i="10"/>
  <c r="H73" i="10" s="1"/>
  <c r="M73" i="10" s="1"/>
  <c r="O73" i="10" s="1"/>
  <c r="D14" i="10"/>
  <c r="H29" i="10" l="1"/>
  <c r="M29" i="10" s="1"/>
  <c r="H48" i="10"/>
  <c r="M48" i="10" s="1"/>
  <c r="O48" i="10" s="1"/>
  <c r="H58" i="10"/>
  <c r="M58" i="10" s="1"/>
  <c r="O58" i="10" s="1"/>
  <c r="H71" i="10"/>
  <c r="M71" i="10" s="1"/>
  <c r="O71" i="10" s="1"/>
  <c r="H53" i="10"/>
  <c r="M53" i="10" s="1"/>
  <c r="O53" i="10" s="1"/>
  <c r="H74" i="10"/>
  <c r="M74" i="10" s="1"/>
  <c r="O74" i="10" s="1"/>
  <c r="H27" i="10"/>
  <c r="M27" i="10" s="1"/>
  <c r="H44" i="10"/>
  <c r="M44" i="10" s="1"/>
  <c r="O44" i="10" s="1"/>
  <c r="H69" i="10"/>
  <c r="M69" i="10" s="1"/>
  <c r="O69" i="10" s="1"/>
  <c r="H72" i="10"/>
  <c r="M72" i="10" s="1"/>
  <c r="O72" i="10" s="1"/>
  <c r="H76" i="10"/>
  <c r="M76" i="10" s="1"/>
  <c r="O76" i="10" s="1"/>
  <c r="H33" i="10"/>
  <c r="M33" i="10" s="1"/>
  <c r="H63" i="10"/>
  <c r="H18" i="10"/>
  <c r="M18" i="10" s="1"/>
  <c r="Z18" i="10" s="1"/>
  <c r="H42" i="10"/>
  <c r="M42" i="10" s="1"/>
  <c r="O42" i="10" s="1"/>
  <c r="H30" i="10"/>
  <c r="M30" i="10" s="1"/>
  <c r="H49" i="10"/>
  <c r="M49" i="10" s="1"/>
  <c r="O49" i="10" s="1"/>
  <c r="H60" i="10"/>
  <c r="H40" i="10"/>
  <c r="M40" i="10" s="1"/>
  <c r="O40" i="10" s="1"/>
  <c r="H54" i="10"/>
  <c r="M54" i="10" s="1"/>
  <c r="O54" i="10" s="1"/>
  <c r="H75" i="10"/>
  <c r="M75" i="10" s="1"/>
  <c r="O75" i="10" s="1"/>
  <c r="H28" i="10"/>
  <c r="M28" i="10" s="1"/>
  <c r="H43" i="10"/>
  <c r="M43" i="10" s="1"/>
  <c r="O43" i="10" s="1"/>
  <c r="AC44" i="10"/>
  <c r="H47" i="10"/>
  <c r="M47" i="10" s="1"/>
  <c r="O47" i="10" s="1"/>
  <c r="H57" i="10"/>
  <c r="M57" i="10" s="1"/>
  <c r="O57" i="10" s="1"/>
  <c r="H61" i="10"/>
  <c r="H65" i="10"/>
  <c r="H70" i="10"/>
  <c r="M70" i="10" s="1"/>
  <c r="O70" i="10" s="1"/>
  <c r="H36" i="10"/>
  <c r="M36" i="10" s="1"/>
  <c r="H20" i="10"/>
  <c r="M20" i="10" s="1"/>
  <c r="Z20" i="10" s="1"/>
  <c r="H46" i="10"/>
  <c r="M46" i="10" s="1"/>
  <c r="O46" i="10" s="1"/>
  <c r="H56" i="10"/>
  <c r="M56" i="10" s="1"/>
  <c r="O56" i="10" s="1"/>
  <c r="H77" i="10"/>
  <c r="M77" i="10" s="1"/>
  <c r="O77" i="10" s="1"/>
  <c r="H34" i="10"/>
  <c r="M34" i="10" s="1"/>
  <c r="H64" i="10"/>
  <c r="H22" i="10"/>
  <c r="M22" i="10" s="1"/>
  <c r="Z22" i="10" s="1"/>
  <c r="H19" i="10"/>
  <c r="M19" i="10" s="1"/>
  <c r="Z19" i="10" s="1"/>
  <c r="H21" i="10"/>
  <c r="M21" i="10" s="1"/>
  <c r="Z21" i="10" s="1"/>
  <c r="H35" i="10"/>
  <c r="M35" i="10" s="1"/>
  <c r="H52" i="10"/>
  <c r="M52" i="10" s="1"/>
  <c r="O52" i="10" s="1"/>
  <c r="AA24" i="10" l="1"/>
  <c r="Z24" i="10"/>
  <c r="K84" i="9" l="1"/>
  <c r="I84" i="9"/>
  <c r="AZ83" i="9"/>
  <c r="AZ82" i="9"/>
  <c r="AZ81" i="9"/>
  <c r="AZ80" i="9"/>
  <c r="AZ79" i="9"/>
  <c r="AZ78" i="9"/>
  <c r="AZ77" i="9"/>
  <c r="AZ76" i="9"/>
  <c r="AZ75" i="9"/>
  <c r="AZ74" i="9"/>
  <c r="AZ73" i="9"/>
  <c r="AZ72" i="9"/>
  <c r="AZ71" i="9"/>
  <c r="AZ70" i="9"/>
  <c r="AZ69" i="9"/>
  <c r="AZ68" i="9"/>
  <c r="AZ67" i="9"/>
  <c r="AZ66" i="9"/>
  <c r="AZ65" i="9"/>
  <c r="AZ64" i="9"/>
  <c r="AZ63" i="9"/>
  <c r="AZ84" i="9" s="1"/>
  <c r="L61" i="9"/>
  <c r="J61" i="9"/>
  <c r="AX60" i="9"/>
  <c r="AW60" i="9"/>
  <c r="AV60" i="9"/>
  <c r="AX59" i="9"/>
  <c r="AW59" i="9"/>
  <c r="AV59" i="9"/>
  <c r="AX58" i="9"/>
  <c r="AW58" i="9"/>
  <c r="AV58" i="9"/>
  <c r="AX57" i="9"/>
  <c r="AW57" i="9"/>
  <c r="AV57" i="9"/>
  <c r="AX56" i="9"/>
  <c r="AW56" i="9"/>
  <c r="AV56" i="9"/>
  <c r="AX55" i="9"/>
  <c r="AW55" i="9"/>
  <c r="AV55" i="9"/>
  <c r="AX54" i="9"/>
  <c r="AW54" i="9"/>
  <c r="AV54" i="9"/>
  <c r="AX53" i="9"/>
  <c r="AW53" i="9"/>
  <c r="AV53" i="9"/>
  <c r="AX52" i="9"/>
  <c r="AW52" i="9"/>
  <c r="AV52" i="9"/>
  <c r="AX51" i="9"/>
  <c r="AW51" i="9"/>
  <c r="AV51" i="9"/>
  <c r="AX50" i="9"/>
  <c r="AW50" i="9"/>
  <c r="AV50" i="9"/>
  <c r="AX49" i="9"/>
  <c r="AW49" i="9"/>
  <c r="AV49" i="9"/>
  <c r="AX48" i="9"/>
  <c r="AW48" i="9"/>
  <c r="AV48" i="9"/>
  <c r="AX47" i="9"/>
  <c r="AW47" i="9"/>
  <c r="AV47" i="9"/>
  <c r="AX46" i="9"/>
  <c r="AW46" i="9"/>
  <c r="AV46" i="9"/>
  <c r="AX45" i="9"/>
  <c r="AW45" i="9"/>
  <c r="AV45" i="9"/>
  <c r="AX44" i="9"/>
  <c r="AW44" i="9"/>
  <c r="AV44" i="9"/>
  <c r="AX43" i="9"/>
  <c r="AW43" i="9"/>
  <c r="AV43" i="9"/>
  <c r="AX42" i="9"/>
  <c r="AW42" i="9"/>
  <c r="AV42" i="9"/>
  <c r="AX41" i="9"/>
  <c r="AW41" i="9"/>
  <c r="AV41" i="9"/>
  <c r="AX40" i="9"/>
  <c r="AW40" i="9"/>
  <c r="AV40" i="9"/>
  <c r="AX39" i="9"/>
  <c r="AW39" i="9"/>
  <c r="AV39" i="9"/>
  <c r="AX38" i="9"/>
  <c r="AW38" i="9"/>
  <c r="AV38" i="9"/>
  <c r="AX37" i="9"/>
  <c r="AW37" i="9"/>
  <c r="AV37" i="9"/>
  <c r="AX36" i="9"/>
  <c r="AW36" i="9"/>
  <c r="AV36" i="9"/>
  <c r="AX35" i="9"/>
  <c r="AW35" i="9"/>
  <c r="AV35" i="9"/>
  <c r="AX34" i="9"/>
  <c r="AW34" i="9"/>
  <c r="AV34" i="9"/>
  <c r="AX33" i="9"/>
  <c r="AW33" i="9"/>
  <c r="AV33" i="9"/>
  <c r="AX32" i="9"/>
  <c r="AW32" i="9"/>
  <c r="AV32" i="9"/>
  <c r="AX31" i="9"/>
  <c r="AW31" i="9"/>
  <c r="AV31" i="9"/>
  <c r="AV61" i="9" s="1"/>
  <c r="AX30" i="9"/>
  <c r="AX61" i="9" s="1"/>
  <c r="AW30" i="9"/>
  <c r="AW61" i="9" s="1"/>
  <c r="AV30" i="9"/>
  <c r="K28" i="9"/>
  <c r="AR27" i="9"/>
  <c r="AR26" i="9"/>
  <c r="AR25" i="9"/>
  <c r="AR24" i="9"/>
  <c r="AR23" i="9"/>
  <c r="AR22" i="9"/>
  <c r="AR21" i="9"/>
  <c r="AR20" i="9"/>
  <c r="AR19" i="9"/>
  <c r="AR18" i="9"/>
  <c r="AR17" i="9"/>
  <c r="AR16" i="9"/>
  <c r="AR15" i="9"/>
  <c r="AR14" i="9"/>
  <c r="AR13" i="9"/>
  <c r="AR12" i="9"/>
  <c r="AR11" i="9"/>
  <c r="AR10" i="9"/>
  <c r="AR9" i="9"/>
  <c r="AR8" i="9"/>
  <c r="AR7" i="9"/>
  <c r="AR6" i="9"/>
  <c r="AR5" i="9"/>
  <c r="AR4" i="9"/>
  <c r="AR3" i="9"/>
  <c r="AR2" i="9"/>
  <c r="AR28" i="9" s="1"/>
  <c r="BG22" i="6" l="1"/>
  <c r="BF22" i="6"/>
  <c r="BE22" i="6"/>
  <c r="BD22" i="6"/>
  <c r="N23" i="6"/>
  <c r="Q23" i="6" s="1"/>
  <c r="L23" i="6"/>
  <c r="M23" i="6" s="1"/>
  <c r="L18" i="6"/>
  <c r="I18" i="6"/>
  <c r="H18" i="6"/>
  <c r="P9" i="6"/>
  <c r="Q9" i="6" s="1"/>
  <c r="L9" i="6"/>
  <c r="M9" i="6" s="1"/>
  <c r="F9" i="6"/>
  <c r="G9" i="6" s="1"/>
  <c r="Q8" i="6"/>
  <c r="L8" i="6"/>
  <c r="M8" i="6" s="1"/>
  <c r="I8" i="6"/>
  <c r="H8" i="6"/>
  <c r="Q7" i="6"/>
  <c r="L7" i="6"/>
  <c r="M7" i="6" s="1"/>
  <c r="I7" i="6"/>
  <c r="H7" i="6"/>
  <c r="Q6" i="6"/>
  <c r="L6" i="6"/>
  <c r="M6" i="6" s="1"/>
  <c r="I6" i="6"/>
  <c r="H6" i="6"/>
  <c r="BG5" i="6"/>
  <c r="BF5" i="6"/>
  <c r="BE5" i="6"/>
  <c r="BD5" i="6"/>
  <c r="Q5" i="6"/>
  <c r="L5" i="6"/>
  <c r="M5" i="6" s="1"/>
  <c r="I5" i="6"/>
  <c r="H5" i="6"/>
  <c r="Q4" i="6"/>
  <c r="L4" i="6"/>
  <c r="M4" i="6" s="1"/>
  <c r="H4" i="6"/>
  <c r="Q3" i="6"/>
  <c r="J3" i="6"/>
  <c r="L3" i="6" s="1"/>
  <c r="M3" i="6" s="1"/>
  <c r="I3" i="6"/>
  <c r="H3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ummary20221212123338_ 1" type="6" refreshedVersion="3" background="1" saveData="1">
    <textPr codePage="850" sourceFile="C:\Users\Admin\Desktop\TIBERIO\_EMPA_RAW_DATA\Data_2022_12_07\summary20221212123338_ 1.csv" comma="1">
      <textFields count="1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summary20221212123433_ 1" type="6" refreshedVersion="3" background="1" saveData="1">
    <textPr codePage="850" sourceFile="C:\Users\Admin\Desktop\TIBERIO\_EMPA_RAW_DATA\Data_2022_12_07\summary20221212123433_ 1.csv" comma="1">
      <textFields count="14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summary20221212123454_ 1" type="6" refreshedVersion="3" background="1" saveData="1">
    <textPr codePage="850" sourceFile="C:\Users\Admin\Desktop\TIBERIO\_EMPA_RAW_DATA\Data_2022_12_07\summary20221212123454_ 1.csv" comma="1">
      <textFields count="1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03000000}" name="summary20221212123520_ 1" type="6" refreshedVersion="3" background="1" saveData="1">
    <textPr codePage="850" sourceFile="C:\Users\Admin\Desktop\TIBERIO\_EMPA_RAW_DATA\Data_2022_12_07\summary20221212123520_ 1.csv" comma="1">
      <textFields count="14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04000000}" name="summary20221212123540_ 1" type="6" refreshedVersion="3" background="1" saveData="1">
    <textPr codePage="850" sourceFile="C:\Users\Admin\Desktop\TIBERIO\_EMPA_RAW_DATA\Data_2022_12_07\summary20221212123540_ 1.csv" comma="1">
      <textFields count="17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<sst xmlns="http://schemas.openxmlformats.org/spreadsheetml/2006/main" count="1356" uniqueCount="660">
  <si>
    <t>Id</t>
  </si>
  <si>
    <t>Filename</t>
  </si>
  <si>
    <t>Samplename</t>
  </si>
  <si>
    <t>1H Counts</t>
  </si>
  <si>
    <t>1H Rate</t>
  </si>
  <si>
    <t>2H Counts</t>
  </si>
  <si>
    <t>2H Rate</t>
  </si>
  <si>
    <t>13C Counts</t>
  </si>
  <si>
    <t>13C Rate</t>
  </si>
  <si>
    <t>16O Counts</t>
  </si>
  <si>
    <t>16O Rate</t>
  </si>
  <si>
    <t>2H/1H Ratio</t>
  </si>
  <si>
    <t>2H/1H Err Mean</t>
  </si>
  <si>
    <t>2H/1H Poisson</t>
  </si>
  <si>
    <t>13C/16O Ratio</t>
  </si>
  <si>
    <t>13C/16O Err Mean</t>
  </si>
  <si>
    <t>13C/16O Poisson</t>
  </si>
  <si>
    <t>1H/16O Ratio</t>
  </si>
  <si>
    <t>1H/16O Err Mean</t>
  </si>
  <si>
    <t>1H/16O Poisson</t>
  </si>
  <si>
    <t xml:space="preserve"> </t>
  </si>
  <si>
    <t>KBH_27Feb24_a_2</t>
  </si>
  <si>
    <t>KBH_27Feb24_a_3</t>
  </si>
  <si>
    <t>KBH_27Feb24_a_4</t>
  </si>
  <si>
    <t>Cpx15_27Feb24_a_1</t>
  </si>
  <si>
    <t>Cpx15_27Feb24_a_2</t>
  </si>
  <si>
    <t>H2O (ppm)</t>
  </si>
  <si>
    <t>Cpx21_27Feb24_a_1</t>
  </si>
  <si>
    <t>Cpx21_27Feb24_a_2</t>
  </si>
  <si>
    <t>Opx26_27Feb24_a_1</t>
  </si>
  <si>
    <t>Opx26_27Feb24_a_2</t>
  </si>
  <si>
    <t>Opx10_27Feb24_a_1</t>
  </si>
  <si>
    <t>Opx10_27Feb24_a_2</t>
  </si>
  <si>
    <t>NWA8409_SC-Ol_27Feb24_a_1</t>
  </si>
  <si>
    <t>NWA8409_SC-Ol_27Feb24_a_2</t>
  </si>
  <si>
    <t>NWA8409_SC-Ol_27Feb24_a_3</t>
  </si>
  <si>
    <t>NWA8409_SC-Ol_27Feb24_a_4</t>
  </si>
  <si>
    <t>NWA8409_SC-Ol_27Feb24_a_5</t>
  </si>
  <si>
    <t>NWA8409_SC-Ol_27Feb24_a_6</t>
  </si>
  <si>
    <t>NWA8409_SC-Ol_27Feb24_a_7</t>
  </si>
  <si>
    <t>NWA8409_SC-Ol_27Feb24_a_8</t>
  </si>
  <si>
    <t>NWA8409_SC-Ol_27Feb24_a_9</t>
  </si>
  <si>
    <t>NWA8409_SC-Ol_27Feb24_a_10</t>
  </si>
  <si>
    <t>NWA8409_SC-Ol_27Feb24_Dark Noise_1</t>
  </si>
  <si>
    <t>NWA8409_SC-Ol_27Feb24_Dark Noise_2</t>
  </si>
  <si>
    <t>NWA8409_SC-Ol_27Feb24_Dark Noise_3</t>
  </si>
  <si>
    <t>NWA8409_SC-Ol_27Feb24_Dark Noise_4</t>
  </si>
  <si>
    <t>NWA8409_SC-Ol_27Feb24_Dark Noise_5</t>
  </si>
  <si>
    <t>NWA8409_SC-Ol_27Feb24_Dark Noise_6</t>
  </si>
  <si>
    <t>NWA8409_SC-Ol_27Feb24_Dark Noise_7</t>
  </si>
  <si>
    <t>NWA8409_SC-Ol_27Feb24_Dark Noise_8</t>
  </si>
  <si>
    <t>NWA8409_SC-Ol_27Feb24_Dark Noise_9</t>
  </si>
  <si>
    <t>NWA8409_SC-Ol_27Feb24_Dark Noise_10</t>
  </si>
  <si>
    <t xml:space="preserve"> Same grain as 1st</t>
  </si>
  <si>
    <t>NWA8409_SC-Ol_28Feb24_a_1</t>
  </si>
  <si>
    <t>NWA8409_SC-Ol_28Feb24_a_2</t>
  </si>
  <si>
    <t>NWA8409_SC-Ol_28Feb24_a_3</t>
  </si>
  <si>
    <t>NWA8409_SC-Ol_28Feb24_a_4</t>
  </si>
  <si>
    <t>NWA8409_SC-Ol_28Feb24_a_5</t>
  </si>
  <si>
    <t>NWA8409_SC-Ol_28Feb24_a_6</t>
  </si>
  <si>
    <t>NWA8409_SC-Ol_28Feb24_a_7</t>
  </si>
  <si>
    <t>NWA8409_SC-Ol_28Feb24_a_8</t>
  </si>
  <si>
    <t>NWA8409_SC-Ol_28Feb24_a_9</t>
  </si>
  <si>
    <t>NWA8409_SC-Ol_28Feb24_a_10</t>
  </si>
  <si>
    <t>dD</t>
  </si>
  <si>
    <t>KBH_29Feb24_a_1</t>
  </si>
  <si>
    <t>KBH_29Feb24_a_2</t>
  </si>
  <si>
    <t>error</t>
  </si>
  <si>
    <t>IMF</t>
  </si>
  <si>
    <t>True D/H</t>
  </si>
  <si>
    <t>Background</t>
  </si>
  <si>
    <t>H2O</t>
  </si>
  <si>
    <t>H/16O</t>
  </si>
  <si>
    <t>Slopes</t>
  </si>
  <si>
    <t>CPX</t>
  </si>
  <si>
    <t>OPX</t>
  </si>
  <si>
    <t>D/H</t>
  </si>
  <si>
    <t>error D/H</t>
  </si>
  <si>
    <t>Average±2SD</t>
  </si>
  <si>
    <t>2H count corrected</t>
  </si>
  <si>
    <t>H/O corrected from SCOL</t>
  </si>
  <si>
    <t>IMF corrected</t>
  </si>
  <si>
    <t>Background corrected</t>
  </si>
  <si>
    <t>error - 2SD</t>
  </si>
  <si>
    <t>Error - 2SD</t>
  </si>
  <si>
    <t>1H/16O error</t>
  </si>
  <si>
    <t>dD spallation</t>
  </si>
  <si>
    <t>Noise</t>
  </si>
  <si>
    <t>H/16O corrected</t>
  </si>
  <si>
    <t>IsochronR</t>
  </si>
  <si>
    <t>Ol1_1</t>
  </si>
  <si>
    <t>NWA 8409</t>
  </si>
  <si>
    <t>Ol1_1_re_1</t>
  </si>
  <si>
    <t>Ol1_2</t>
  </si>
  <si>
    <t>Ol1_3_1</t>
  </si>
  <si>
    <t>Ol1_4_1</t>
  </si>
  <si>
    <t>Ol2_1_1</t>
  </si>
  <si>
    <t>Ol3_1</t>
  </si>
  <si>
    <t>Cpx1_1</t>
  </si>
  <si>
    <t>Cpx1_2</t>
  </si>
  <si>
    <t>Cpx1_3</t>
  </si>
  <si>
    <t>Cpx1_4</t>
  </si>
  <si>
    <t>Cpx1_5</t>
  </si>
  <si>
    <t>Cpx1_6</t>
  </si>
  <si>
    <t>NWA8409_28Feb24_Cpx_1</t>
  </si>
  <si>
    <t>NWA8409_28Feb24_Cpx_2</t>
  </si>
  <si>
    <t>NWA8409_28Feb24_Cpx_3</t>
  </si>
  <si>
    <t>NWA8409_28Feb24_Cpx_4</t>
  </si>
  <si>
    <t>NWA8409_28Feb24_Cpx_5</t>
  </si>
  <si>
    <t>NWA8409_28Feb24_CpX_6</t>
  </si>
  <si>
    <t>NWA8409_28Feb24_Ol_1</t>
  </si>
  <si>
    <t>NWA8409_28Feb24_Ol_1_re_1</t>
  </si>
  <si>
    <t>NWA8409_28Feb24_Ol_2</t>
  </si>
  <si>
    <t>NWA8409_28Feb24_Ol_3</t>
  </si>
  <si>
    <t>NWA8409_28Feb24_Ol_4</t>
  </si>
  <si>
    <t>NWA8409_28Feb24_Ol_5</t>
  </si>
  <si>
    <t>NWA8409_29Feb24_Ol_6</t>
  </si>
  <si>
    <t>17.5±0.5 Ma</t>
  </si>
  <si>
    <t>References</t>
  </si>
  <si>
    <t>Samples</t>
  </si>
  <si>
    <t>Instrument</t>
  </si>
  <si>
    <t>Bulk/Phase analyzed</t>
  </si>
  <si>
    <t>dD (‰)</t>
  </si>
  <si>
    <r>
      <t>d</t>
    </r>
    <r>
      <rPr>
        <b/>
        <sz val="12"/>
        <color theme="1"/>
        <rFont val="Times New Roman"/>
        <family val="1"/>
      </rPr>
      <t>D max(‰)</t>
    </r>
  </si>
  <si>
    <t>IW min</t>
  </si>
  <si>
    <t>IW max</t>
  </si>
  <si>
    <t>IW average</t>
  </si>
  <si>
    <t>SD</t>
  </si>
  <si>
    <t>H2Obulk min</t>
  </si>
  <si>
    <t>H2O bulk max</t>
  </si>
  <si>
    <t>average H20</t>
  </si>
  <si>
    <t xml:space="preserve">This study </t>
  </si>
  <si>
    <t>NanoSIMS</t>
  </si>
  <si>
    <t>px</t>
  </si>
  <si>
    <t>Piani et al. (2020)</t>
  </si>
  <si>
    <t>SIMS 1280</t>
  </si>
  <si>
    <t>Bulk</t>
  </si>
  <si>
    <t>Jin et al. (2021)</t>
  </si>
  <si>
    <t>OC falls average</t>
  </si>
  <si>
    <t>Px</t>
  </si>
  <si>
    <t>dD ice</t>
  </si>
  <si>
    <t>CM</t>
  </si>
  <si>
    <t>C R</t>
  </si>
  <si>
    <t>s</t>
  </si>
  <si>
    <t>Stephant et al. (2023)</t>
  </si>
  <si>
    <t>Acapulcoites - lodranites</t>
  </si>
  <si>
    <t xml:space="preserve">Px </t>
  </si>
  <si>
    <t>Rider-Stokes et al. (2024)</t>
  </si>
  <si>
    <t>Px, Ol</t>
  </si>
  <si>
    <t>Eucrites</t>
  </si>
  <si>
    <t>Stephant et al. (2021)</t>
  </si>
  <si>
    <t>Lecuyer et al. (1998); Marty (2012); Palme and O'Neil, (2014); Peslier et al. (2017)</t>
  </si>
  <si>
    <t>dDbulk</t>
  </si>
  <si>
    <t>CV</t>
  </si>
  <si>
    <t>CI</t>
  </si>
  <si>
    <t>Aleon et al 2022</t>
  </si>
  <si>
    <t>diopside anorthite</t>
  </si>
  <si>
    <t>Aubrites</t>
  </si>
  <si>
    <t>Ureilites</t>
  </si>
  <si>
    <t>NAMs</t>
  </si>
  <si>
    <t>Error</t>
  </si>
  <si>
    <t>dD min (‰)</t>
  </si>
  <si>
    <t>SD2</t>
  </si>
  <si>
    <t>Enstatite Sahara 97116 (Least altered EC)</t>
  </si>
  <si>
    <t>Angrite NWA 4801</t>
  </si>
  <si>
    <t>Bulk Earth</t>
  </si>
  <si>
    <t>CAI - xenoliths- îmary munerals</t>
  </si>
  <si>
    <t>CAI - diopside anorthite</t>
  </si>
  <si>
    <t>sample</t>
  </si>
  <si>
    <t>mass</t>
  </si>
  <si>
    <t>20Ne</t>
  </si>
  <si>
    <t>+/-</t>
  </si>
  <si>
    <t>21Ne</t>
  </si>
  <si>
    <t>22Ne</t>
  </si>
  <si>
    <t>20/22c</t>
  </si>
  <si>
    <t>21/22c</t>
  </si>
  <si>
    <t>40Ar</t>
  </si>
  <si>
    <t>38Ar</t>
  </si>
  <si>
    <t>36Ar</t>
  </si>
  <si>
    <t>40/36c</t>
  </si>
  <si>
    <t>38/36c</t>
  </si>
  <si>
    <t>mg</t>
  </si>
  <si>
    <t>(mol)</t>
  </si>
  <si>
    <t>NWA 8409 #1</t>
  </si>
  <si>
    <t>NWA 8409 #2 (1/2)</t>
  </si>
  <si>
    <t>NWA 8409 #2 (2/2)</t>
  </si>
  <si>
    <t>NWA 8409 #2</t>
  </si>
  <si>
    <r>
      <t xml:space="preserve">NWA 8409 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</si>
  <si>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 xml:space="preserve">NWA 7325 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</si>
  <si>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NWA 8486 (Q-ICP-MS)</t>
    </r>
    <r>
      <rPr>
        <b/>
        <vertAlign val="superscript"/>
        <sz val="11"/>
        <color theme="1"/>
        <rFont val="Calibri"/>
        <family val="2"/>
        <scheme val="minor"/>
      </rPr>
      <t xml:space="preserve"> c</t>
    </r>
  </si>
  <si>
    <r>
      <t xml:space="preserve">NWA 8486 (in situ LA-ICP-MS) </t>
    </r>
    <r>
      <rPr>
        <b/>
        <vertAlign val="superscript"/>
        <sz val="11"/>
        <color theme="1"/>
        <rFont val="Calibri"/>
        <family val="2"/>
        <scheme val="minor"/>
      </rPr>
      <t>c</t>
    </r>
  </si>
  <si>
    <t>Cutting U. Alberta</t>
  </si>
  <si>
    <t>Dust Brest</t>
  </si>
  <si>
    <t>Chip Brest</t>
  </si>
  <si>
    <t>whole rock</t>
  </si>
  <si>
    <t>plg</t>
  </si>
  <si>
    <t>pyrox</t>
  </si>
  <si>
    <t>plg (N=27)</t>
  </si>
  <si>
    <t>2SD</t>
  </si>
  <si>
    <t>pyrox (N=27)</t>
  </si>
  <si>
    <t>oliv (N=11)</t>
  </si>
  <si>
    <t xml:space="preserve">Li </t>
  </si>
  <si>
    <t>Be</t>
  </si>
  <si>
    <t>Na</t>
  </si>
  <si>
    <t>Mg</t>
  </si>
  <si>
    <t>Al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</si>
  <si>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</si>
  <si>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</si>
  <si>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</si>
  <si>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</si>
  <si>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</si>
  <si>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</si>
  <si>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</si>
  <si>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</si>
  <si>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</si>
  <si>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</si>
  <si>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</si>
  <si>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</si>
  <si>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</si>
  <si>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As</t>
  </si>
  <si>
    <t>Rb</t>
  </si>
  <si>
    <t>Sr</t>
  </si>
  <si>
    <t>Y</t>
  </si>
  <si>
    <t>Zr</t>
  </si>
  <si>
    <t>Nb</t>
  </si>
  <si>
    <t>Cd</t>
  </si>
  <si>
    <t>Sn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</si>
  <si>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</si>
  <si>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</si>
  <si>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</si>
  <si>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</si>
  <si>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</si>
  <si>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</si>
  <si>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</si>
  <si>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</si>
  <si>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</si>
  <si>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</si>
  <si>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</si>
  <si>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</si>
  <si>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</si>
  <si>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</si>
  <si>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</si>
  <si>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</si>
  <si>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</si>
  <si>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W</t>
  </si>
  <si>
    <t>Tl</t>
  </si>
  <si>
    <t>Pb</t>
  </si>
  <si>
    <t>Bi</t>
  </si>
  <si>
    <t>Th</t>
  </si>
  <si>
    <t>U</t>
  </si>
  <si>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OL-BODIES project</t>
    </r>
  </si>
  <si>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Barrat J.A., Greenwood R.C., Verchovsky A.B., Gillet Ph., Bollinger C., Langlade J.A., Liorzou C., Franchi I.A., 2015</t>
    </r>
    <r>
      <rPr>
        <sz val="11"/>
        <color theme="1"/>
        <rFont val="Calibri"/>
        <family val="2"/>
        <scheme val="minor"/>
      </rPr>
      <t>. Crustal differentiation in the early solar system: clues from the unique achondrite Northwest Africa 7325 (NWA 7325). Geochimica et Cosmochimica Acta 168, 280-292, doi: 10.1016/j.gca.2015.07.020</t>
    </r>
  </si>
  <si>
    <r>
      <rPr>
        <vertAlign val="super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Frossard P., Boyet M., Bouvier A., Hammouda T., Monteux J., 2019</t>
    </r>
    <r>
      <rPr>
        <sz val="11"/>
        <color theme="1"/>
        <rFont val="Calibri"/>
        <family val="2"/>
        <scheme val="minor"/>
      </rPr>
      <t>. Evidence for anothositic crust formed on an inner solar system planetesimal. Geochemical Perspective Letters II, 20-32, doi: 10.7185/geochemlet.1921</t>
    </r>
  </si>
  <si>
    <t>Point</t>
  </si>
  <si>
    <t>Comment</t>
  </si>
  <si>
    <t>SiO2(Mass%)</t>
  </si>
  <si>
    <t>TiO2(Mass%)</t>
  </si>
  <si>
    <t>Al2O3(Mass%)</t>
  </si>
  <si>
    <t>Cr2O3(Mass%)</t>
  </si>
  <si>
    <t>FeO(Mass%)</t>
  </si>
  <si>
    <t>MnO(Mass%)</t>
  </si>
  <si>
    <t>NiO(Mass%)</t>
  </si>
  <si>
    <t>MgO(Mass%)</t>
  </si>
  <si>
    <t>CaO(Mass%)</t>
  </si>
  <si>
    <t>Total(Mass%)</t>
  </si>
  <si>
    <t>SiO2(Norm%)</t>
  </si>
  <si>
    <t>TiO2(Norm%)</t>
  </si>
  <si>
    <t>Al2O3(Norm%)</t>
  </si>
  <si>
    <t>Cr2O3(Norm%)</t>
  </si>
  <si>
    <t>FeO(Norm%)</t>
  </si>
  <si>
    <t>MnO(Norm%)</t>
  </si>
  <si>
    <t>NiO(Norm%)</t>
  </si>
  <si>
    <t>MgO(Norm%)</t>
  </si>
  <si>
    <t>CaO(Norm%)</t>
  </si>
  <si>
    <t>Total(Norm%)</t>
  </si>
  <si>
    <t>SiO2(Cation)</t>
  </si>
  <si>
    <t>TiO2(Cation)</t>
  </si>
  <si>
    <t>Al2O3(Cation)</t>
  </si>
  <si>
    <t>Cr2O3(Cation)</t>
  </si>
  <si>
    <t>FeO(Cation)</t>
  </si>
  <si>
    <t>MnO(Cation)</t>
  </si>
  <si>
    <t>NiO(Cation)</t>
  </si>
  <si>
    <t>MgO(Cation)</t>
  </si>
  <si>
    <t>CaO(Cation)</t>
  </si>
  <si>
    <t>Total(Cation)</t>
  </si>
  <si>
    <t>SiO2(mole%)</t>
  </si>
  <si>
    <t>TiO2(mole%)</t>
  </si>
  <si>
    <t>Al2O3(mole%)</t>
  </si>
  <si>
    <t>Cr2O3(mole%)</t>
  </si>
  <si>
    <t>FeO(mole%)</t>
  </si>
  <si>
    <t>MnO(mole%)</t>
  </si>
  <si>
    <t>NiO(mole%)</t>
  </si>
  <si>
    <t>MgO(mole%)</t>
  </si>
  <si>
    <t>CaO(mole%)</t>
  </si>
  <si>
    <t>Total(mole%)</t>
  </si>
  <si>
    <t>Fo</t>
  </si>
  <si>
    <t>X</t>
  </si>
  <si>
    <t>Z</t>
  </si>
  <si>
    <t>SiO2(K-ratio)</t>
  </si>
  <si>
    <t>TiO2(K-ratio)</t>
  </si>
  <si>
    <t>Al2O3(K-ratio)</t>
  </si>
  <si>
    <t>Cr2O3(K-ratio)</t>
  </si>
  <si>
    <t>FeO(K-ratio)</t>
  </si>
  <si>
    <t>MnO(K-ratio)</t>
  </si>
  <si>
    <t>NiO(K-ratio)</t>
  </si>
  <si>
    <t>MgO(K-ratio)</t>
  </si>
  <si>
    <t>CaO(K-ratio)</t>
  </si>
  <si>
    <t>Total(K-ratio)</t>
  </si>
  <si>
    <t>SiO2(K-raw)</t>
  </si>
  <si>
    <t>TiO2(K-raw)</t>
  </si>
  <si>
    <t>Al2O3(K-raw)</t>
  </si>
  <si>
    <t>Cr2O3(K-raw)</t>
  </si>
  <si>
    <t>FeO(K-raw)</t>
  </si>
  <si>
    <t>MnO(K-raw)</t>
  </si>
  <si>
    <t>NiO(K-raw)</t>
  </si>
  <si>
    <t>MgO(K-raw)</t>
  </si>
  <si>
    <t>CaO(K-raw)</t>
  </si>
  <si>
    <t>Total(K-raw)</t>
  </si>
  <si>
    <t>Si(Net)</t>
  </si>
  <si>
    <t>Al(Net)</t>
  </si>
  <si>
    <t>Mn(Net)</t>
  </si>
  <si>
    <t>Ni(Net)</t>
  </si>
  <si>
    <t>Ca(Net)</t>
  </si>
  <si>
    <t>Ti(Net)</t>
  </si>
  <si>
    <t>Fe(Net)</t>
  </si>
  <si>
    <t>Cr(Net)</t>
  </si>
  <si>
    <t>Mg(Net)</t>
  </si>
  <si>
    <t>Si(BG-)</t>
  </si>
  <si>
    <t>Al(BG-)</t>
  </si>
  <si>
    <t>Mn(BG-)</t>
  </si>
  <si>
    <t>Ni(BG-)</t>
  </si>
  <si>
    <t>Ca(BG-)</t>
  </si>
  <si>
    <t>Ti(BG-)</t>
  </si>
  <si>
    <t>Fe(BG-)</t>
  </si>
  <si>
    <t>Cr(BG-)</t>
  </si>
  <si>
    <t>Mg(BG-)</t>
  </si>
  <si>
    <t>Si(BG+)</t>
  </si>
  <si>
    <t>Al(BG+)</t>
  </si>
  <si>
    <t>Mn(BG+)</t>
  </si>
  <si>
    <t>Ni(BG+)</t>
  </si>
  <si>
    <t>Ca(BG+)</t>
  </si>
  <si>
    <t>Ti(BG+)</t>
  </si>
  <si>
    <t>Fe(BG+)</t>
  </si>
  <si>
    <t>Cr(BG+)</t>
  </si>
  <si>
    <t>Mg(BG+)</t>
  </si>
  <si>
    <t>Si(L-value)</t>
  </si>
  <si>
    <t>Al(L-value)</t>
  </si>
  <si>
    <t>Mn(L-value)</t>
  </si>
  <si>
    <t>Ni(L-value)</t>
  </si>
  <si>
    <t>Ca(L-value)</t>
  </si>
  <si>
    <t>Ti(L-value)</t>
  </si>
  <si>
    <t>Fe(L-value)</t>
  </si>
  <si>
    <t>Cr(L-value)</t>
  </si>
  <si>
    <t>Mg(L-value)</t>
  </si>
  <si>
    <t>Current</t>
  </si>
  <si>
    <t>Si(Error%)</t>
  </si>
  <si>
    <t>Al(Error%)</t>
  </si>
  <si>
    <t>Mn(Error%)</t>
  </si>
  <si>
    <t>Ni(Error%)</t>
  </si>
  <si>
    <t>Ca(Error%)</t>
  </si>
  <si>
    <t>Ti(Error%)</t>
  </si>
  <si>
    <t>Fe(Error%)</t>
  </si>
  <si>
    <t>Cr(Error%)</t>
  </si>
  <si>
    <t>Mg(Error%)</t>
  </si>
  <si>
    <t>Total(Error%)</t>
  </si>
  <si>
    <t>Si(D.L.)</t>
  </si>
  <si>
    <t>Al(D.L.)</t>
  </si>
  <si>
    <t>Mn(D.L.)</t>
  </si>
  <si>
    <t>Ni(D.L.)</t>
  </si>
  <si>
    <t>Ca(D.L.)</t>
  </si>
  <si>
    <t>Ti(D.L.)</t>
  </si>
  <si>
    <t>Fe(D.L.)</t>
  </si>
  <si>
    <t>Cr(D.L.)</t>
  </si>
  <si>
    <t>Mg(D.L.)</t>
  </si>
  <si>
    <t>8409_ol01</t>
  </si>
  <si>
    <t>8409_ol02</t>
  </si>
  <si>
    <t>8409_ol03</t>
  </si>
  <si>
    <t>8409_ol04</t>
  </si>
  <si>
    <t>8409_ol05</t>
  </si>
  <si>
    <t>8409_ol06</t>
  </si>
  <si>
    <t>8409_ol07</t>
  </si>
  <si>
    <t>8409_ol08</t>
  </si>
  <si>
    <t>8409_ol09</t>
  </si>
  <si>
    <t>8409_ol10</t>
  </si>
  <si>
    <t>8409_ol11</t>
  </si>
  <si>
    <t>8409_ol12</t>
  </si>
  <si>
    <t>8409_ol13</t>
  </si>
  <si>
    <t>8409_ol14</t>
  </si>
  <si>
    <t>8409_ol15</t>
  </si>
  <si>
    <t>8409_ol16</t>
  </si>
  <si>
    <t>8409_ol17</t>
  </si>
  <si>
    <t>8409_ol18</t>
  </si>
  <si>
    <t>8409_ol19</t>
  </si>
  <si>
    <t>8409_ol20</t>
  </si>
  <si>
    <t>8409_ol21</t>
  </si>
  <si>
    <t>8409_ol22</t>
  </si>
  <si>
    <t>8409_ol23</t>
  </si>
  <si>
    <t>8409_ol24</t>
  </si>
  <si>
    <t>8409_ol25</t>
  </si>
  <si>
    <t>8409_ol26</t>
  </si>
  <si>
    <t>Na2O(Mass%)</t>
  </si>
  <si>
    <t>K2O(Mass%)</t>
  </si>
  <si>
    <t>Na2O(Norm%)</t>
  </si>
  <si>
    <t>K2O(Norm%)</t>
  </si>
  <si>
    <t>Na2O(Cation)</t>
  </si>
  <si>
    <t>K2O(Cation)</t>
  </si>
  <si>
    <t>Na2O(mole%)</t>
  </si>
  <si>
    <t>K2O(mole%)</t>
  </si>
  <si>
    <t>En</t>
  </si>
  <si>
    <t>Wo</t>
  </si>
  <si>
    <t>Na2O(K-ratio)</t>
  </si>
  <si>
    <t>K2O(K-ratio)</t>
  </si>
  <si>
    <t>Na2O(K-raw)</t>
  </si>
  <si>
    <t>K2O(K-raw)</t>
  </si>
  <si>
    <t>K(Net)</t>
  </si>
  <si>
    <t>Na(Net)</t>
  </si>
  <si>
    <t>K(BG-)</t>
  </si>
  <si>
    <t>Na(BG-)</t>
  </si>
  <si>
    <t>K(BG+)</t>
  </si>
  <si>
    <t>Na(BG+)</t>
  </si>
  <si>
    <t>K(L-value)</t>
  </si>
  <si>
    <t>Na(L-value)</t>
  </si>
  <si>
    <t>K(Error%)</t>
  </si>
  <si>
    <t>Na(Error%)</t>
  </si>
  <si>
    <t>K(D.L.)</t>
  </si>
  <si>
    <t>Na(D.L.)</t>
  </si>
  <si>
    <t>8409_px01</t>
  </si>
  <si>
    <t>8409_px02</t>
  </si>
  <si>
    <t>8409_px03</t>
  </si>
  <si>
    <t>8409_px04</t>
  </si>
  <si>
    <t>8409_px05</t>
  </si>
  <si>
    <t>8409_px06</t>
  </si>
  <si>
    <t>8409_px07</t>
  </si>
  <si>
    <t>8409_px08</t>
  </si>
  <si>
    <t>8409_px09</t>
  </si>
  <si>
    <t>8409_px10</t>
  </si>
  <si>
    <t>8409_px11</t>
  </si>
  <si>
    <t>8409_px12</t>
  </si>
  <si>
    <t>8409_px13</t>
  </si>
  <si>
    <t>8409_px14</t>
  </si>
  <si>
    <t>8409_px15</t>
  </si>
  <si>
    <t>8409_px16</t>
  </si>
  <si>
    <t>8409_px17</t>
  </si>
  <si>
    <t>8409_px18</t>
  </si>
  <si>
    <t>8409_px19</t>
  </si>
  <si>
    <t>8409_px20</t>
  </si>
  <si>
    <t>8409_px21</t>
  </si>
  <si>
    <t>8409_px22</t>
  </si>
  <si>
    <t>8409_px23</t>
  </si>
  <si>
    <t>8409_px24</t>
  </si>
  <si>
    <t>8409_px25</t>
  </si>
  <si>
    <t>8409_px26</t>
  </si>
  <si>
    <t>8409_px27</t>
  </si>
  <si>
    <t>8409_px28</t>
  </si>
  <si>
    <t>8409_px29</t>
  </si>
  <si>
    <t>8409_px30</t>
  </si>
  <si>
    <t>8409_px31</t>
  </si>
  <si>
    <t>SrO(Mass%)</t>
  </si>
  <si>
    <t>BaO(Mass%)</t>
  </si>
  <si>
    <t>SrO(Norm%)</t>
  </si>
  <si>
    <t>BaO(Norm%)</t>
  </si>
  <si>
    <t>SrO(Cation)</t>
  </si>
  <si>
    <t>BaO(Cation)</t>
  </si>
  <si>
    <t>SrO(mole%)</t>
  </si>
  <si>
    <t>BaO(mole%)</t>
  </si>
  <si>
    <t>An</t>
  </si>
  <si>
    <t>SrO(K-ratio)</t>
  </si>
  <si>
    <t>BaO(K-ratio)</t>
  </si>
  <si>
    <t>SrO(K-raw)</t>
  </si>
  <si>
    <t>BaO(K-raw)</t>
  </si>
  <si>
    <t>Sr(Net)</t>
  </si>
  <si>
    <t>Ba(Net)</t>
  </si>
  <si>
    <t>Sr(BG-)</t>
  </si>
  <si>
    <t>Ba(BG-)</t>
  </si>
  <si>
    <t>Sr(BG+)</t>
  </si>
  <si>
    <t>Ba(BG+)</t>
  </si>
  <si>
    <t>Sr(L-value)</t>
  </si>
  <si>
    <t>Ba(L-value)</t>
  </si>
  <si>
    <t>Sr(Error%)</t>
  </si>
  <si>
    <t>Ba(Error%)</t>
  </si>
  <si>
    <t>Sr(D.L.)</t>
  </si>
  <si>
    <t>Ba(D.L.)</t>
  </si>
  <si>
    <t>8409_pl01</t>
  </si>
  <si>
    <t>8409_pl02</t>
  </si>
  <si>
    <t>8409_pl03</t>
  </si>
  <si>
    <t>8409_pl04</t>
  </si>
  <si>
    <t>8409_pl05</t>
  </si>
  <si>
    <t>8409_pl06</t>
  </si>
  <si>
    <t>8409_pl07</t>
  </si>
  <si>
    <t>8409_pl08</t>
  </si>
  <si>
    <t>8409_pl09</t>
  </si>
  <si>
    <t>8409_pl10</t>
  </si>
  <si>
    <t>8409_pl11</t>
  </si>
  <si>
    <t>8409_pl12</t>
  </si>
  <si>
    <t>8409_pl13</t>
  </si>
  <si>
    <t>8409_pl14</t>
  </si>
  <si>
    <t>8409_pl15</t>
  </si>
  <si>
    <t>8409_pl16</t>
  </si>
  <si>
    <t>8409_pl17</t>
  </si>
  <si>
    <t>8409_pl18</t>
  </si>
  <si>
    <t>8409_pl19</t>
  </si>
  <si>
    <t>8409_pl20</t>
  </si>
  <si>
    <t>8409_pl21</t>
  </si>
  <si>
    <t>Si(Mass%)</t>
  </si>
  <si>
    <t>V(Mass%)</t>
  </si>
  <si>
    <t>Cr(Mass%)</t>
  </si>
  <si>
    <t>Co(Mass%)</t>
  </si>
  <si>
    <t>Cu(Mass%)</t>
  </si>
  <si>
    <t>P(Mass%)</t>
  </si>
  <si>
    <t>Ti(Mass%)</t>
  </si>
  <si>
    <t>Zn(Mass%)</t>
  </si>
  <si>
    <t>Ni(Mass%)</t>
  </si>
  <si>
    <t>Fe(Mass%)</t>
  </si>
  <si>
    <t>Mn(Mass%)</t>
  </si>
  <si>
    <t>Al(Mass%)</t>
  </si>
  <si>
    <t>Mg(Mass%)</t>
  </si>
  <si>
    <t>Si(Norm%)</t>
  </si>
  <si>
    <t>V(Norm%)</t>
  </si>
  <si>
    <t>Cr(Norm%)</t>
  </si>
  <si>
    <t>Co(Norm%)</t>
  </si>
  <si>
    <t>Cu(Norm%)</t>
  </si>
  <si>
    <t>P(Norm%)</t>
  </si>
  <si>
    <t>Ti(Norm%)</t>
  </si>
  <si>
    <t>Zn(Norm%)</t>
  </si>
  <si>
    <t>Ni(Norm%)</t>
  </si>
  <si>
    <t>Fe(Norm%)</t>
  </si>
  <si>
    <t>Mn(Norm%)</t>
  </si>
  <si>
    <t>Al(Norm%)</t>
  </si>
  <si>
    <t>Mg(Norm%)</t>
  </si>
  <si>
    <t>Si(Atom)</t>
  </si>
  <si>
    <t>V(Atom)</t>
  </si>
  <si>
    <t>Cr(Atom)</t>
  </si>
  <si>
    <t>Co(Atom)</t>
  </si>
  <si>
    <t>Cu(Atom)</t>
  </si>
  <si>
    <t>P(Atom)</t>
  </si>
  <si>
    <t>Ti(Atom)</t>
  </si>
  <si>
    <t>Zn(Atom)</t>
  </si>
  <si>
    <t>Ni(Atom)</t>
  </si>
  <si>
    <t>Fe(Atom)</t>
  </si>
  <si>
    <t>Mn(Atom)</t>
  </si>
  <si>
    <t>Al(Atom)</t>
  </si>
  <si>
    <t>Mg(Atom)</t>
  </si>
  <si>
    <t>Total(Atom)</t>
  </si>
  <si>
    <t>Si(mole%)</t>
  </si>
  <si>
    <t>V(mole%)</t>
  </si>
  <si>
    <t>Cr(mole%)</t>
  </si>
  <si>
    <t>Co(mole%)</t>
  </si>
  <si>
    <t>Cu(mole%)</t>
  </si>
  <si>
    <t>P(mole%)</t>
  </si>
  <si>
    <t>Ti(mole%)</t>
  </si>
  <si>
    <t>Zn(mole%)</t>
  </si>
  <si>
    <t>Ni(mole%)</t>
  </si>
  <si>
    <t>Fe(mole%)</t>
  </si>
  <si>
    <t>Mn(mole%)</t>
  </si>
  <si>
    <t>Al(mole%)</t>
  </si>
  <si>
    <t>Mg(mole%)</t>
  </si>
  <si>
    <t>Si(K-ratio)</t>
  </si>
  <si>
    <t>V(K-ratio)</t>
  </si>
  <si>
    <t>Cr(K-ratio)</t>
  </si>
  <si>
    <t>Co(K-ratio)</t>
  </si>
  <si>
    <t>Cu(K-ratio)</t>
  </si>
  <si>
    <t>P(K-ratio)</t>
  </si>
  <si>
    <t>Ti(K-ratio)</t>
  </si>
  <si>
    <t>Zn(K-ratio)</t>
  </si>
  <si>
    <t>Ni(K-ratio)</t>
  </si>
  <si>
    <t>Fe(K-ratio)</t>
  </si>
  <si>
    <t>Mn(K-ratio)</t>
  </si>
  <si>
    <t>Al(K-ratio)</t>
  </si>
  <si>
    <t>Mg(K-ratio)</t>
  </si>
  <si>
    <t>Si(K-raw)</t>
  </si>
  <si>
    <t>V(K-raw)</t>
  </si>
  <si>
    <t>Cr(K-raw)</t>
  </si>
  <si>
    <t>Co(K-raw)</t>
  </si>
  <si>
    <t>Cu(K-raw)</t>
  </si>
  <si>
    <t>P(K-raw)</t>
  </si>
  <si>
    <t>Ti(K-raw)</t>
  </si>
  <si>
    <t>Zn(K-raw)</t>
  </si>
  <si>
    <t>Ni(K-raw)</t>
  </si>
  <si>
    <t>Fe(K-raw)</t>
  </si>
  <si>
    <t>Mn(K-raw)</t>
  </si>
  <si>
    <t>Al(K-raw)</t>
  </si>
  <si>
    <t>Mg(K-raw)</t>
  </si>
  <si>
    <t>V(Net)</t>
  </si>
  <si>
    <t>Co(Net)</t>
  </si>
  <si>
    <t>Cu(Net)</t>
  </si>
  <si>
    <t>P(Net)</t>
  </si>
  <si>
    <t>Zn(Net)</t>
  </si>
  <si>
    <t>V(BG-)</t>
  </si>
  <si>
    <t>Co(BG-)</t>
  </si>
  <si>
    <t>Cu(BG-)</t>
  </si>
  <si>
    <t>P(BG-)</t>
  </si>
  <si>
    <t>Zn(BG-)</t>
  </si>
  <si>
    <t>V(BG+)</t>
  </si>
  <si>
    <t>Co(BG+)</t>
  </si>
  <si>
    <t>Cu(BG+)</t>
  </si>
  <si>
    <t>P(BG+)</t>
  </si>
  <si>
    <t>Zn(BG+)</t>
  </si>
  <si>
    <t>V(L-value)</t>
  </si>
  <si>
    <t>Co(L-value)</t>
  </si>
  <si>
    <t>Cu(L-value)</t>
  </si>
  <si>
    <t>P(L-value)</t>
  </si>
  <si>
    <t>Zn(L-value)</t>
  </si>
  <si>
    <t>V(Error%)</t>
  </si>
  <si>
    <t>Co(Error%)</t>
  </si>
  <si>
    <t>Cu(Error%)</t>
  </si>
  <si>
    <t>P(Error%)</t>
  </si>
  <si>
    <t>Zn(Error%)</t>
  </si>
  <si>
    <t>V(D.L.)</t>
  </si>
  <si>
    <t>Co(D.L.)</t>
  </si>
  <si>
    <t>Cu(D.L.)</t>
  </si>
  <si>
    <t>P(D.L.)</t>
  </si>
  <si>
    <t>Zn(D.L.)</t>
  </si>
  <si>
    <t>8409_FeNi01</t>
  </si>
  <si>
    <t>S(Mass%)</t>
  </si>
  <si>
    <t>S(Norm%)</t>
  </si>
  <si>
    <t>S(Atom)</t>
  </si>
  <si>
    <t>S(mole%)</t>
  </si>
  <si>
    <t>S(K-ratio)</t>
  </si>
  <si>
    <t>S(K-raw)</t>
  </si>
  <si>
    <t>S(Net)</t>
  </si>
  <si>
    <t>S(BG-)</t>
  </si>
  <si>
    <t>S(BG+)</t>
  </si>
  <si>
    <t>S(L-value)</t>
  </si>
  <si>
    <t>S(Error%)</t>
  </si>
  <si>
    <t>S(D.L.)</t>
  </si>
  <si>
    <t>8409_s01</t>
  </si>
  <si>
    <t>8409_s02</t>
  </si>
  <si>
    <t>8409_s03</t>
  </si>
  <si>
    <t>8409_s03a</t>
  </si>
  <si>
    <t>8409_s04</t>
  </si>
  <si>
    <t>8409_s05</t>
  </si>
  <si>
    <t>8409_s06</t>
  </si>
  <si>
    <t>8409_s07</t>
  </si>
  <si>
    <t>8409_s08</t>
  </si>
  <si>
    <t>8409_s09</t>
  </si>
  <si>
    <t>8409_s10</t>
  </si>
  <si>
    <t>8409_s11</t>
  </si>
  <si>
    <t xml:space="preserve">weighted mean </t>
  </si>
  <si>
    <t>2SE</t>
  </si>
  <si>
    <t>Weighted mean</t>
  </si>
  <si>
    <t>dD measured</t>
  </si>
  <si>
    <t xml:space="preserve">Poisson error </t>
  </si>
  <si>
    <t>dD bckgd and IMF corrected</t>
  </si>
  <si>
    <t>Mean (2SE)</t>
  </si>
  <si>
    <t>Stephant, A., Wadhwa, M., Hervig, R., Bose, M., Zhao, X., Barrett, T.J., Anand, M., Franchi, I.A., 2021. A deuterium-poor water reservoir in the asteroid 4 Vesta and the inner solar system. Geochimica et Cosmochimica Acta 297, 203–219. https://doi.org/10.1016/j.gca.2021.01.004</t>
  </si>
  <si>
    <t xml:space="preserve">Stephant, A., Zhao, X., Anand, M., Davidson, J., Carli, C., Cuppone, T., Pratesi, G., Franchi, I.A., 2023. Hydrogen in acapulcoites and lodranites: A unique source of water for planetesimals in the inner Solar System. Earth and Planetary Science Letters 615, 118202. </t>
  </si>
  <si>
    <t>Rider-Stokes, B.G., Stephant, A., Anand, M., Franchi, I.A., Zhao, X., White, L.F., Yamaguchi, A., Greenwood, R.C., Jackson, S.L., 2024. Evidence against water delivery by impacts within 10 million years of planetesimal formation. Earth and Planetary Science Letters 642, 118860. https://doi.org/10.1016/j.epsl.2024.118860</t>
  </si>
  <si>
    <t>Piani, L., Marrocchi, Y., Rigaudier, T., Vacher, L.G., Thomassin, D., Marty, B., 2020. Earth’s water may have been inherited from material similar to enstatite chondrite meteorites. Science 1110–1113.</t>
  </si>
  <si>
    <t>Piani et al 2021</t>
  </si>
  <si>
    <t>Piani, L., Marrocchi, Y., Vacher, L.G., Yurimoto, H., Bizzarro, M., 2021. Origin of hydrogen isotopic variations in chondritic water and organics. Earth and Planetary Science Letters 567, 117008. https://doi.org/10.1016/j.epsl.2021.117008</t>
  </si>
  <si>
    <t>Peterson, L.D., Newcombe, M.E., Alexander, C.M.O., Wang, J., Sarafian, A.R., Bischoff, A., Nielsen, S.G., 2023b. The H2O content of the ureilite parent body. Geochimica et Cosmochimica Acta 340, 141–157. https://doi.org/10.1016/j.gca.2022.10.036</t>
  </si>
  <si>
    <t>Peterson, L.D., Newcombe, M.E., Alexander, C.M.O., Wang, J., Klein, F., Bekaert, D.V., Nielsen, S.G., 2023a. The H content of aubrites: An evaluation of bulk versus in situ methods for quantifying water in meteorites. Earth and Planetary Science Letters 620, 118341. https://doi.org/10.1016/j.epsl.2023.118341</t>
  </si>
  <si>
    <t>Peterson et al. (2023a)</t>
  </si>
  <si>
    <t>Peterson et al. (2023b)</t>
  </si>
  <si>
    <t>Peslier, A.H., Schönbächler, M., Busemann, H., Karato, S.-I., 2017. Water in the Earth’s Interior: Distribution and Origin. Space Sci Rev 212, 743–810. https://doi.org/10.1007/s11214-017-0387-z</t>
  </si>
  <si>
    <t>Lécuyer, C., Gillet, P., Robert, F., 1998. The hydrogen isotope composition of seawater and the global water cycle. Chemical Geology 145, 249–261. https://doi.org/10.1016/S0009-2541(97)00146-0</t>
  </si>
  <si>
    <t>Jin, Z., Bose, M., Lichtenberg, T., Mulders, G.D., 2021. New Evidence for Wet Accretion of Inner Solar System Planetesimals from Meteorites Chelyabinsk and Benenitra. Planet. Sci. J. 2, 244. https://doi.org/10.3847/PSJ/ac3d86</t>
  </si>
  <si>
    <t>Aléon, J., Lévy, D., Aléon-Toppani, A., Bureau, H., Khodja, H., Brisset, F., 2022. Determination of the initial hydrogen isotopic composition of the solar system. Nat Astron 6, 458–463. https://doi.org/10.1038/s41550-021-01595-7</t>
  </si>
  <si>
    <t xml:space="preserve">Palme H, O'Neill HSC, 2014. Cosmochemical estimates of mantle composition. In: Carlson RW (ed) Treatise on geochemistry vol 2. Elsevier, Pergamon, pp 1-38,  
10.1016/B0-08-043751-6/02177-0 </t>
  </si>
  <si>
    <t>Marty, B. 2012. The origins and concentrations of water, carbon, nitrogen and noble gases on Earth, Earth and Planetary Science Letters, 313-314, pp56-66, https://doi.org/10.1016/j.epsl.2011.10.040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</si>
</sst>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3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 tint="0.499984740745262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7030A0"/>
      <name val="Calibri"/>
      <family val="2"/>
      <scheme val="minor"/>
    </font>
    <font>
      <i/>
      <sz val="11"/>
      <color theme="1"/>
      <name val="Times New Roman"/>
      <family val="1"/>
    </font>
    <font>
      <i/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 tint="0.499984740745262"/>
      <name val="Calibri"/>
      <family val="2"/>
      <scheme val="minor"/>
    </font>
    <font>
      <i/>
      <sz val="12"/>
      <color theme="1"/>
      <name val="Times New Roman"/>
      <family val="1"/>
    </font>
    <font>
      <i/>
      <sz val="12"/>
      <color theme="1" tint="0.499984740745262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Liberation Sans"/>
      <family val="2"/>
    </font>
    <font>
      <i/>
      <sz val="12"/>
      <color theme="4" tint="-0.24997711111789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6" fillId="0" borderId="0"/>
    <xf numFmtId="9" fontId="26" fillId="0" borderId="0" applyFont="0" applyFill="0" applyBorder="0" applyAlignment="0" applyProtection="0"/>
  </cellStyleXfs>
  <cellXfs count="202">
    <xf numFmtId="0" fontId="0" fillId="0" borderId="0" xfId="0"/>
    <xf numFmtId="11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2" fillId="0" borderId="0" xfId="0" applyFont="1"/>
    <xf numFmtId="0" fontId="0" fillId="3" borderId="0" xfId="0" applyFill="1"/>
    <xf numFmtId="11" fontId="0" fillId="3" borderId="0" xfId="0" applyNumberFormat="1" applyFill="1"/>
    <xf numFmtId="164" fontId="0" fillId="3" borderId="0" xfId="0" applyNumberFormat="1" applyFill="1"/>
    <xf numFmtId="2" fontId="0" fillId="3" borderId="0" xfId="0" applyNumberFormat="1" applyFill="1"/>
    <xf numFmtId="11" fontId="4" fillId="3" borderId="0" xfId="0" applyNumberFormat="1" applyFont="1" applyFill="1"/>
    <xf numFmtId="0" fontId="4" fillId="0" borderId="0" xfId="0" applyFont="1"/>
    <xf numFmtId="164" fontId="4" fillId="0" borderId="0" xfId="0" applyNumberFormat="1" applyFont="1"/>
    <xf numFmtId="11" fontId="2" fillId="0" borderId="0" xfId="0" applyNumberFormat="1" applyFont="1"/>
    <xf numFmtId="1" fontId="2" fillId="0" borderId="0" xfId="0" applyNumberFormat="1" applyFont="1"/>
    <xf numFmtId="1" fontId="0" fillId="0" borderId="0" xfId="0" applyNumberFormat="1" applyAlignment="1">
      <alignment vertical="center"/>
    </xf>
    <xf numFmtId="0" fontId="3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2" fontId="3" fillId="2" borderId="2" xfId="0" applyNumberFormat="1" applyFont="1" applyFill="1" applyBorder="1"/>
    <xf numFmtId="2" fontId="3" fillId="2" borderId="3" xfId="0" applyNumberFormat="1" applyFont="1" applyFill="1" applyBorder="1"/>
    <xf numFmtId="11" fontId="4" fillId="0" borderId="0" xfId="0" applyNumberFormat="1" applyFont="1"/>
    <xf numFmtId="2" fontId="4" fillId="0" borderId="0" xfId="0" applyNumberFormat="1" applyFont="1"/>
    <xf numFmtId="11" fontId="5" fillId="0" borderId="0" xfId="0" applyNumberFormat="1" applyFont="1"/>
    <xf numFmtId="1" fontId="4" fillId="0" borderId="0" xfId="0" applyNumberFormat="1" applyFont="1"/>
    <xf numFmtId="1" fontId="3" fillId="0" borderId="0" xfId="0" applyNumberFormat="1" applyFont="1"/>
    <xf numFmtId="0" fontId="0" fillId="4" borderId="0" xfId="0" applyFill="1"/>
    <xf numFmtId="11" fontId="0" fillId="4" borderId="0" xfId="0" applyNumberFormat="1" applyFill="1"/>
    <xf numFmtId="1" fontId="0" fillId="4" borderId="0" xfId="0" applyNumberFormat="1" applyFill="1"/>
    <xf numFmtId="0" fontId="3" fillId="5" borderId="4" xfId="0" applyFont="1" applyFill="1" applyBorder="1"/>
    <xf numFmtId="0" fontId="3" fillId="5" borderId="5" xfId="0" applyFont="1" applyFill="1" applyBorder="1"/>
    <xf numFmtId="0" fontId="3" fillId="5" borderId="6" xfId="0" applyFont="1" applyFill="1" applyBorder="1"/>
    <xf numFmtId="0" fontId="3" fillId="5" borderId="7" xfId="0" applyFont="1" applyFill="1" applyBorder="1"/>
    <xf numFmtId="11" fontId="3" fillId="5" borderId="0" xfId="0" applyNumberFormat="1" applyFont="1" applyFill="1"/>
    <xf numFmtId="11" fontId="3" fillId="5" borderId="8" xfId="0" applyNumberFormat="1" applyFont="1" applyFill="1" applyBorder="1"/>
    <xf numFmtId="0" fontId="3" fillId="5" borderId="9" xfId="0" applyFont="1" applyFill="1" applyBorder="1"/>
    <xf numFmtId="11" fontId="3" fillId="5" borderId="10" xfId="0" applyNumberFormat="1" applyFont="1" applyFill="1" applyBorder="1"/>
    <xf numFmtId="11" fontId="3" fillId="5" borderId="11" xfId="0" applyNumberFormat="1" applyFont="1" applyFill="1" applyBorder="1"/>
    <xf numFmtId="0" fontId="3" fillId="6" borderId="4" xfId="0" applyFont="1" applyFill="1" applyBorder="1"/>
    <xf numFmtId="0" fontId="3" fillId="6" borderId="5" xfId="0" applyFont="1" applyFill="1" applyBorder="1"/>
    <xf numFmtId="0" fontId="3" fillId="6" borderId="6" xfId="0" applyFont="1" applyFill="1" applyBorder="1"/>
    <xf numFmtId="0" fontId="3" fillId="6" borderId="7" xfId="0" applyFont="1" applyFill="1" applyBorder="1"/>
    <xf numFmtId="11" fontId="3" fillId="6" borderId="0" xfId="0" applyNumberFormat="1" applyFont="1" applyFill="1"/>
    <xf numFmtId="0" fontId="3" fillId="6" borderId="9" xfId="0" applyFont="1" applyFill="1" applyBorder="1"/>
    <xf numFmtId="11" fontId="3" fillId="6" borderId="10" xfId="0" applyNumberFormat="1" applyFont="1" applyFill="1" applyBorder="1"/>
    <xf numFmtId="0" fontId="0" fillId="7" borderId="0" xfId="0" applyFill="1"/>
    <xf numFmtId="11" fontId="0" fillId="7" borderId="0" xfId="0" applyNumberFormat="1" applyFill="1"/>
    <xf numFmtId="1" fontId="0" fillId="7" borderId="0" xfId="0" applyNumberFormat="1" applyFill="1"/>
    <xf numFmtId="1" fontId="3" fillId="6" borderId="8" xfId="0" applyNumberFormat="1" applyFont="1" applyFill="1" applyBorder="1"/>
    <xf numFmtId="1" fontId="3" fillId="6" borderId="11" xfId="0" applyNumberFormat="1" applyFont="1" applyFill="1" applyBorder="1"/>
    <xf numFmtId="0" fontId="3" fillId="4" borderId="0" xfId="0" applyFont="1" applyFill="1"/>
    <xf numFmtId="11" fontId="3" fillId="4" borderId="0" xfId="0" applyNumberFormat="1" applyFont="1" applyFill="1"/>
    <xf numFmtId="2" fontId="3" fillId="6" borderId="0" xfId="0" applyNumberFormat="1" applyFont="1" applyFill="1"/>
    <xf numFmtId="2" fontId="3" fillId="6" borderId="10" xfId="0" applyNumberFormat="1" applyFont="1" applyFill="1" applyBorder="1"/>
    <xf numFmtId="164" fontId="3" fillId="0" borderId="0" xfId="0" applyNumberFormat="1" applyFont="1"/>
    <xf numFmtId="0" fontId="3" fillId="8" borderId="1" xfId="0" applyFont="1" applyFill="1" applyBorder="1"/>
    <xf numFmtId="164" fontId="3" fillId="8" borderId="2" xfId="0" applyNumberFormat="1" applyFont="1" applyFill="1" applyBorder="1"/>
    <xf numFmtId="164" fontId="3" fillId="8" borderId="3" xfId="0" applyNumberFormat="1" applyFont="1" applyFill="1" applyBorder="1"/>
    <xf numFmtId="0" fontId="0" fillId="2" borderId="0" xfId="0" applyFill="1"/>
    <xf numFmtId="164" fontId="0" fillId="2" borderId="0" xfId="0" applyNumberFormat="1" applyFill="1"/>
    <xf numFmtId="11" fontId="0" fillId="2" borderId="0" xfId="0" applyNumberFormat="1" applyFill="1"/>
    <xf numFmtId="2" fontId="3" fillId="4" borderId="0" xfId="0" applyNumberFormat="1" applyFont="1" applyFill="1"/>
    <xf numFmtId="0" fontId="3" fillId="9" borderId="0" xfId="0" applyFont="1" applyFill="1"/>
    <xf numFmtId="1" fontId="3" fillId="9" borderId="0" xfId="0" applyNumberFormat="1" applyFont="1" applyFill="1"/>
    <xf numFmtId="1" fontId="7" fillId="9" borderId="0" xfId="0" applyNumberFormat="1" applyFont="1" applyFill="1"/>
    <xf numFmtId="0" fontId="7" fillId="9" borderId="0" xfId="0" applyFont="1" applyFill="1"/>
    <xf numFmtId="0" fontId="9" fillId="9" borderId="0" xfId="0" applyFont="1" applyFill="1"/>
    <xf numFmtId="0" fontId="0" fillId="9" borderId="0" xfId="0" applyFill="1"/>
    <xf numFmtId="11" fontId="0" fillId="9" borderId="0" xfId="0" applyNumberFormat="1" applyFill="1"/>
    <xf numFmtId="164" fontId="7" fillId="9" borderId="0" xfId="0" applyNumberFormat="1" applyFont="1" applyFill="1"/>
    <xf numFmtId="1" fontId="0" fillId="9" borderId="0" xfId="0" applyNumberFormat="1" applyFill="1"/>
    <xf numFmtId="1" fontId="10" fillId="9" borderId="0" xfId="0" applyNumberFormat="1" applyFont="1" applyFill="1"/>
    <xf numFmtId="1" fontId="6" fillId="9" borderId="0" xfId="0" applyNumberFormat="1" applyFont="1" applyFill="1"/>
    <xf numFmtId="1" fontId="6" fillId="9" borderId="0" xfId="0" applyNumberFormat="1" applyFont="1" applyFill="1" applyAlignment="1">
      <alignment vertical="center"/>
    </xf>
    <xf numFmtId="0" fontId="2" fillId="9" borderId="0" xfId="0" applyFont="1" applyFill="1"/>
    <xf numFmtId="11" fontId="2" fillId="9" borderId="0" xfId="0" applyNumberFormat="1" applyFont="1" applyFill="1"/>
    <xf numFmtId="164" fontId="8" fillId="9" borderId="0" xfId="0" applyNumberFormat="1" applyFont="1" applyFill="1"/>
    <xf numFmtId="1" fontId="2" fillId="9" borderId="0" xfId="0" applyNumberFormat="1" applyFont="1" applyFill="1"/>
    <xf numFmtId="1" fontId="8" fillId="9" borderId="0" xfId="0" applyNumberFormat="1" applyFont="1" applyFill="1"/>
    <xf numFmtId="0" fontId="3" fillId="10" borderId="12" xfId="0" applyFont="1" applyFill="1" applyBorder="1"/>
    <xf numFmtId="1" fontId="3" fillId="10" borderId="13" xfId="0" applyNumberFormat="1" applyFont="1" applyFill="1" applyBorder="1"/>
    <xf numFmtId="0" fontId="3" fillId="10" borderId="13" xfId="0" applyFont="1" applyFill="1" applyBorder="1"/>
    <xf numFmtId="0" fontId="3" fillId="10" borderId="14" xfId="0" applyFont="1" applyFill="1" applyBorder="1"/>
    <xf numFmtId="0" fontId="0" fillId="10" borderId="15" xfId="0" applyFill="1" applyBorder="1"/>
    <xf numFmtId="164" fontId="0" fillId="10" borderId="0" xfId="0" applyNumberFormat="1" applyFill="1"/>
    <xf numFmtId="1" fontId="0" fillId="10" borderId="0" xfId="0" applyNumberFormat="1" applyFill="1"/>
    <xf numFmtId="1" fontId="0" fillId="10" borderId="16" xfId="0" applyNumberFormat="1" applyFill="1" applyBorder="1"/>
    <xf numFmtId="0" fontId="0" fillId="10" borderId="0" xfId="0" applyFill="1"/>
    <xf numFmtId="0" fontId="0" fillId="10" borderId="17" xfId="0" applyFill="1" applyBorder="1"/>
    <xf numFmtId="164" fontId="0" fillId="10" borderId="18" xfId="0" applyNumberFormat="1" applyFill="1" applyBorder="1"/>
    <xf numFmtId="1" fontId="0" fillId="10" borderId="18" xfId="0" applyNumberFormat="1" applyFill="1" applyBorder="1"/>
    <xf numFmtId="1" fontId="0" fillId="10" borderId="19" xfId="0" applyNumberFormat="1" applyFill="1" applyBorder="1"/>
    <xf numFmtId="1" fontId="12" fillId="9" borderId="0" xfId="0" applyNumberFormat="1" applyFont="1" applyFill="1"/>
    <xf numFmtId="1" fontId="12" fillId="9" borderId="0" xfId="0" applyNumberFormat="1" applyFont="1" applyFill="1" applyAlignment="1">
      <alignment vertical="center"/>
    </xf>
    <xf numFmtId="1" fontId="13" fillId="0" borderId="0" xfId="0" applyNumberFormat="1" applyFont="1" applyAlignment="1">
      <alignment vertical="center"/>
    </xf>
    <xf numFmtId="1" fontId="11" fillId="0" borderId="0" xfId="0" applyNumberFormat="1" applyFont="1" applyAlignment="1">
      <alignment vertical="center"/>
    </xf>
    <xf numFmtId="1" fontId="8" fillId="0" borderId="0" xfId="0" applyNumberFormat="1" applyFont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15" fillId="0" borderId="0" xfId="0" applyFont="1"/>
    <xf numFmtId="0" fontId="18" fillId="0" borderId="0" xfId="0" quotePrefix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wrapText="1"/>
    </xf>
    <xf numFmtId="0" fontId="14" fillId="0" borderId="0" xfId="0" applyFont="1"/>
    <xf numFmtId="1" fontId="14" fillId="0" borderId="0" xfId="0" applyNumberFormat="1" applyFont="1"/>
    <xf numFmtId="0" fontId="20" fillId="0" borderId="0" xfId="0" applyFont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1" fontId="21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center" vertical="center" wrapText="1"/>
    </xf>
    <xf numFmtId="1" fontId="23" fillId="0" borderId="0" xfId="0" applyNumberFormat="1" applyFont="1" applyAlignment="1">
      <alignment horizontal="center" vertical="center"/>
    </xf>
    <xf numFmtId="0" fontId="27" fillId="9" borderId="4" xfId="0" applyFont="1" applyFill="1" applyBorder="1" applyAlignment="1">
      <alignment horizontal="center" vertical="center"/>
    </xf>
    <xf numFmtId="0" fontId="27" fillId="9" borderId="6" xfId="0" applyFont="1" applyFill="1" applyBorder="1" applyAlignment="1">
      <alignment horizontal="center" vertical="center"/>
    </xf>
    <xf numFmtId="2" fontId="27" fillId="9" borderId="5" xfId="0" applyNumberFormat="1" applyFont="1" applyFill="1" applyBorder="1" applyAlignment="1" applyProtection="1">
      <alignment horizontal="center" vertical="center"/>
      <protection locked="0"/>
    </xf>
    <xf numFmtId="0" fontId="27" fillId="9" borderId="20" xfId="0" applyFont="1" applyFill="1" applyBorder="1" applyAlignment="1">
      <alignment horizontal="center" vertical="center"/>
    </xf>
    <xf numFmtId="0" fontId="27" fillId="9" borderId="20" xfId="0" applyFont="1" applyFill="1" applyBorder="1" applyAlignment="1" applyProtection="1">
      <alignment horizontal="center" vertical="center"/>
      <protection locked="0"/>
    </xf>
    <xf numFmtId="2" fontId="27" fillId="9" borderId="20" xfId="0" applyNumberFormat="1" applyFont="1" applyFill="1" applyBorder="1" applyAlignment="1" applyProtection="1">
      <alignment horizontal="center" vertical="center"/>
      <protection locked="0"/>
    </xf>
    <xf numFmtId="165" fontId="27" fillId="9" borderId="6" xfId="0" applyNumberFormat="1" applyFont="1" applyFill="1" applyBorder="1" applyAlignment="1" applyProtection="1">
      <alignment horizontal="center" vertical="center"/>
      <protection locked="0"/>
    </xf>
    <xf numFmtId="2" fontId="27" fillId="9" borderId="6" xfId="0" applyNumberFormat="1" applyFont="1" applyFill="1" applyBorder="1" applyAlignment="1" applyProtection="1">
      <alignment horizontal="center" vertical="center"/>
      <protection locked="0"/>
    </xf>
    <xf numFmtId="0" fontId="27" fillId="9" borderId="9" xfId="0" applyFont="1" applyFill="1" applyBorder="1" applyAlignment="1">
      <alignment horizontal="center" vertical="center"/>
    </xf>
    <xf numFmtId="0" fontId="27" fillId="9" borderId="11" xfId="0" applyFont="1" applyFill="1" applyBorder="1" applyAlignment="1">
      <alignment horizontal="center" vertical="center"/>
    </xf>
    <xf numFmtId="0" fontId="27" fillId="9" borderId="10" xfId="0" applyFont="1" applyFill="1" applyBorder="1" applyAlignment="1">
      <alignment horizontal="center" vertical="center"/>
    </xf>
    <xf numFmtId="0" fontId="27" fillId="9" borderId="21" xfId="0" applyFont="1" applyFill="1" applyBorder="1" applyAlignment="1">
      <alignment horizontal="center" vertical="center"/>
    </xf>
    <xf numFmtId="165" fontId="27" fillId="9" borderId="11" xfId="0" applyNumberFormat="1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center" vertical="center"/>
    </xf>
    <xf numFmtId="11" fontId="29" fillId="0" borderId="0" xfId="0" applyNumberFormat="1" applyFont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1" fontId="29" fillId="0" borderId="15" xfId="0" applyNumberFormat="1" applyFont="1" applyBorder="1" applyAlignment="1">
      <alignment horizontal="center" vertical="center"/>
    </xf>
    <xf numFmtId="166" fontId="29" fillId="0" borderId="16" xfId="0" applyNumberFormat="1" applyFont="1" applyBorder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11" fontId="30" fillId="0" borderId="0" xfId="0" applyNumberFormat="1" applyFont="1" applyAlignment="1">
      <alignment horizontal="center" vertical="center"/>
    </xf>
    <xf numFmtId="11" fontId="30" fillId="0" borderId="15" xfId="0" applyNumberFormat="1" applyFont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11" fontId="30" fillId="0" borderId="18" xfId="0" applyNumberFormat="1" applyFont="1" applyBorder="1" applyAlignment="1">
      <alignment horizontal="center" vertical="center"/>
    </xf>
    <xf numFmtId="11" fontId="30" fillId="0" borderId="17" xfId="0" applyNumberFormat="1" applyFont="1" applyBorder="1" applyAlignment="1">
      <alignment horizontal="center" vertical="center"/>
    </xf>
    <xf numFmtId="2" fontId="30" fillId="0" borderId="18" xfId="0" applyNumberFormat="1" applyFont="1" applyBorder="1" applyAlignment="1">
      <alignment horizontal="center" vertical="center"/>
    </xf>
    <xf numFmtId="165" fontId="30" fillId="0" borderId="18" xfId="0" applyNumberFormat="1" applyFont="1" applyBorder="1" applyAlignment="1">
      <alignment horizontal="center" vertical="center"/>
    </xf>
    <xf numFmtId="165" fontId="30" fillId="0" borderId="19" xfId="0" applyNumberFormat="1" applyFont="1" applyBorder="1" applyAlignment="1">
      <alignment horizontal="center" vertical="center"/>
    </xf>
    <xf numFmtId="166" fontId="30" fillId="0" borderId="18" xfId="0" applyNumberFormat="1" applyFont="1" applyBorder="1" applyAlignment="1">
      <alignment horizontal="center" vertical="center"/>
    </xf>
    <xf numFmtId="166" fontId="30" fillId="0" borderId="19" xfId="0" applyNumberFormat="1" applyFont="1" applyBorder="1" applyAlignment="1">
      <alignment horizontal="center" vertical="center"/>
    </xf>
    <xf numFmtId="11" fontId="30" fillId="0" borderId="12" xfId="0" applyNumberFormat="1" applyFont="1" applyBorder="1" applyAlignment="1">
      <alignment horizontal="center" vertical="center"/>
    </xf>
    <xf numFmtId="11" fontId="30" fillId="0" borderId="13" xfId="0" applyNumberFormat="1" applyFont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166" fontId="30" fillId="0" borderId="13" xfId="0" applyNumberFormat="1" applyFont="1" applyBorder="1" applyAlignment="1">
      <alignment horizontal="center" vertical="center"/>
    </xf>
    <xf numFmtId="166" fontId="30" fillId="0" borderId="14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10" borderId="0" xfId="0" applyFont="1" applyFill="1" applyAlignment="1">
      <alignment vertical="center" wrapText="1"/>
    </xf>
    <xf numFmtId="0" fontId="3" fillId="10" borderId="0" xfId="1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3" fillId="10" borderId="0" xfId="1" applyFont="1" applyFill="1" applyAlignment="1">
      <alignment horizontal="center" vertical="center"/>
    </xf>
    <xf numFmtId="0" fontId="26" fillId="10" borderId="15" xfId="0" applyFont="1" applyFill="1" applyBorder="1" applyAlignment="1">
      <alignment horizontal="center" vertical="center" wrapText="1"/>
    </xf>
    <xf numFmtId="0" fontId="26" fillId="10" borderId="0" xfId="0" applyFont="1" applyFill="1" applyAlignment="1">
      <alignment horizontal="center" vertical="center" wrapText="1"/>
    </xf>
    <xf numFmtId="0" fontId="26" fillId="10" borderId="16" xfId="0" applyFont="1" applyFill="1" applyBorder="1" applyAlignment="1">
      <alignment horizontal="center" vertical="center" wrapText="1"/>
    </xf>
    <xf numFmtId="0" fontId="26" fillId="10" borderId="0" xfId="0" applyFont="1" applyFill="1" applyAlignment="1">
      <alignment horizontal="center" vertical="center"/>
    </xf>
    <xf numFmtId="0" fontId="26" fillId="10" borderId="0" xfId="0" applyFont="1" applyFill="1"/>
    <xf numFmtId="2" fontId="26" fillId="10" borderId="0" xfId="0" applyNumberFormat="1" applyFont="1" applyFill="1" applyAlignment="1">
      <alignment horizontal="center"/>
    </xf>
    <xf numFmtId="0" fontId="26" fillId="10" borderId="15" xfId="0" applyFont="1" applyFill="1" applyBorder="1" applyAlignment="1">
      <alignment horizontal="center"/>
    </xf>
    <xf numFmtId="0" fontId="26" fillId="10" borderId="0" xfId="0" applyFont="1" applyFill="1" applyAlignment="1">
      <alignment horizontal="center"/>
    </xf>
    <xf numFmtId="0" fontId="26" fillId="10" borderId="16" xfId="0" applyFont="1" applyFill="1" applyBorder="1" applyAlignment="1">
      <alignment horizontal="center"/>
    </xf>
    <xf numFmtId="166" fontId="26" fillId="10" borderId="0" xfId="0" applyNumberFormat="1" applyFont="1" applyFill="1" applyAlignment="1">
      <alignment horizontal="center"/>
    </xf>
    <xf numFmtId="0" fontId="26" fillId="10" borderId="15" xfId="0" applyFont="1" applyFill="1" applyBorder="1"/>
    <xf numFmtId="0" fontId="26" fillId="10" borderId="16" xfId="0" applyFont="1" applyFill="1" applyBorder="1"/>
    <xf numFmtId="1" fontId="26" fillId="10" borderId="0" xfId="1" applyNumberFormat="1" applyFill="1" applyAlignment="1">
      <alignment horizontal="center"/>
    </xf>
    <xf numFmtId="1" fontId="2" fillId="10" borderId="0" xfId="1" applyNumberFormat="1" applyFont="1" applyFill="1" applyAlignment="1">
      <alignment horizontal="center"/>
    </xf>
    <xf numFmtId="0" fontId="29" fillId="10" borderId="0" xfId="0" applyFont="1" applyFill="1"/>
    <xf numFmtId="1" fontId="26" fillId="10" borderId="0" xfId="0" applyNumberFormat="1" applyFont="1" applyFill="1" applyAlignment="1">
      <alignment horizontal="center"/>
    </xf>
    <xf numFmtId="2" fontId="32" fillId="10" borderId="0" xfId="0" applyNumberFormat="1" applyFont="1" applyFill="1" applyAlignment="1">
      <alignment horizontal="center"/>
    </xf>
    <xf numFmtId="164" fontId="26" fillId="10" borderId="0" xfId="0" applyNumberFormat="1" applyFont="1" applyFill="1" applyAlignment="1">
      <alignment horizontal="center"/>
    </xf>
    <xf numFmtId="0" fontId="34" fillId="0" borderId="0" xfId="0" applyFont="1"/>
    <xf numFmtId="2" fontId="34" fillId="0" borderId="0" xfId="0" applyNumberFormat="1" applyFont="1"/>
    <xf numFmtId="2" fontId="0" fillId="9" borderId="0" xfId="0" applyNumberFormat="1" applyFill="1"/>
    <xf numFmtId="2" fontId="8" fillId="9" borderId="0" xfId="0" applyNumberFormat="1" applyFont="1" applyFill="1"/>
    <xf numFmtId="0" fontId="3" fillId="10" borderId="13" xfId="0" applyFont="1" applyFill="1" applyBorder="1" applyAlignment="1">
      <alignment wrapText="1"/>
    </xf>
    <xf numFmtId="1" fontId="0" fillId="0" borderId="0" xfId="2" applyNumberFormat="1" applyFont="1" applyFill="1"/>
    <xf numFmtId="0" fontId="35" fillId="0" borderId="0" xfId="0" applyFont="1"/>
    <xf numFmtId="0" fontId="0" fillId="0" borderId="0" xfId="0" applyAlignment="1">
      <alignment vertical="center"/>
    </xf>
    <xf numFmtId="0" fontId="3" fillId="10" borderId="15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10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AD7C9BDA-6F3A-B641-91B5-2FA51C83E04D}"/>
    <cellStyle name="Pourcentage" xfId="2" builtinId="5"/>
  </cellStyles>
  <dxfs count="32"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E59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46083981146672"/>
          <c:y val="0.10866206759732268"/>
          <c:w val="0.80417378081545576"/>
          <c:h val="0.77195559853818063"/>
        </c:manualLayout>
      </c:layout>
      <c:scatterChart>
        <c:scatterStyle val="lineMarker"/>
        <c:varyColors val="0"/>
        <c:ser>
          <c:idx val="0"/>
          <c:order val="0"/>
          <c:tx>
            <c:v>Olivine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C000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'Raw data Treated '!$Y$52:$Y$58</c:f>
                <c:numCache>
                  <c:formatCode>General</c:formatCode>
                  <c:ptCount val="7"/>
                  <c:pt idx="0">
                    <c:v>0.14239922726273113</c:v>
                  </c:pt>
                  <c:pt idx="1">
                    <c:v>0.12475977009505522</c:v>
                  </c:pt>
                  <c:pt idx="2">
                    <c:v>0.13925867007208523</c:v>
                  </c:pt>
                  <c:pt idx="3">
                    <c:v>9.98345085087156E-2</c:v>
                  </c:pt>
                  <c:pt idx="4">
                    <c:v>9.7360431844041542E-2</c:v>
                  </c:pt>
                  <c:pt idx="5">
                    <c:v>0.12103670162136872</c:v>
                  </c:pt>
                  <c:pt idx="6">
                    <c:v>0.15172831300010828</c:v>
                  </c:pt>
                </c:numCache>
              </c:numRef>
            </c:plus>
            <c:minus>
              <c:numRef>
                <c:f>'Raw data Treated '!$Y$52:$Y$58</c:f>
                <c:numCache>
                  <c:formatCode>General</c:formatCode>
                  <c:ptCount val="7"/>
                  <c:pt idx="0">
                    <c:v>0.14239922726273113</c:v>
                  </c:pt>
                  <c:pt idx="1">
                    <c:v>0.12475977009505522</c:v>
                  </c:pt>
                  <c:pt idx="2">
                    <c:v>0.13925867007208523</c:v>
                  </c:pt>
                  <c:pt idx="3">
                    <c:v>9.98345085087156E-2</c:v>
                  </c:pt>
                  <c:pt idx="4">
                    <c:v>9.7360431844041542E-2</c:v>
                  </c:pt>
                  <c:pt idx="5">
                    <c:v>0.12103670162136872</c:v>
                  </c:pt>
                  <c:pt idx="6">
                    <c:v>0.15172831300010828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'Raw data Treated '!$AH$52:$AH$58</c:f>
                <c:numCache>
                  <c:formatCode>General</c:formatCode>
                  <c:ptCount val="7"/>
                  <c:pt idx="0">
                    <c:v>455.62263670268607</c:v>
                  </c:pt>
                  <c:pt idx="2">
                    <c:v>614.86157425617444</c:v>
                  </c:pt>
                  <c:pt idx="6">
                    <c:v>485.94377698277367</c:v>
                  </c:pt>
                </c:numCache>
              </c:numRef>
            </c:plus>
            <c:minus>
              <c:numRef>
                <c:f>'Raw data Treated '!$AH$52:$AH$58</c:f>
                <c:numCache>
                  <c:formatCode>General</c:formatCode>
                  <c:ptCount val="7"/>
                  <c:pt idx="0">
                    <c:v>455.62263670268607</c:v>
                  </c:pt>
                  <c:pt idx="2">
                    <c:v>614.86157425617444</c:v>
                  </c:pt>
                  <c:pt idx="6">
                    <c:v>485.94377698277367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'Raw data Treated '!$X$52:$X$58</c:f>
              <c:numCache>
                <c:formatCode>0.0</c:formatCode>
                <c:ptCount val="7"/>
                <c:pt idx="0">
                  <c:v>2.1480403587443941</c:v>
                </c:pt>
                <c:pt idx="1">
                  <c:v>1.8813587443946185</c:v>
                </c:pt>
                <c:pt idx="2">
                  <c:v>2.1002421524663677</c:v>
                </c:pt>
                <c:pt idx="3">
                  <c:v>1.5050224215246637</c:v>
                </c:pt>
                <c:pt idx="4">
                  <c:v>1.4674708520179371</c:v>
                </c:pt>
                <c:pt idx="5">
                  <c:v>1.8256322869955155</c:v>
                </c:pt>
                <c:pt idx="6">
                  <c:v>2.2892600896860986</c:v>
                </c:pt>
              </c:numCache>
            </c:numRef>
          </c:xVal>
          <c:yVal>
            <c:numRef>
              <c:f>'Raw data Treated '!$AG$52:$AG$58</c:f>
              <c:numCache>
                <c:formatCode>0</c:formatCode>
                <c:ptCount val="7"/>
                <c:pt idx="0">
                  <c:v>-878</c:v>
                </c:pt>
                <c:pt idx="2">
                  <c:v>-352</c:v>
                </c:pt>
                <c:pt idx="6">
                  <c:v>-645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12-E245-B4DB-2D8179D54C50}"/>
            </c:ext>
          </c:extLst>
        </c:ser>
        <c:ser>
          <c:idx val="1"/>
          <c:order val="1"/>
          <c:tx>
            <c:v>Pyroxene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EE594F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'Raw data Treated '!$Y$60:$Y$65</c:f>
                <c:numCache>
                  <c:formatCode>General</c:formatCode>
                  <c:ptCount val="6"/>
                  <c:pt idx="0">
                    <c:v>0.18951080427975853</c:v>
                  </c:pt>
                  <c:pt idx="1">
                    <c:v>0.18989533819727036</c:v>
                  </c:pt>
                  <c:pt idx="2">
                    <c:v>0.18580347545400697</c:v>
                  </c:pt>
                  <c:pt idx="3">
                    <c:v>0.20769602892826097</c:v>
                  </c:pt>
                  <c:pt idx="4">
                    <c:v>0.19407367281912136</c:v>
                  </c:pt>
                  <c:pt idx="5">
                    <c:v>0.2081427092288369</c:v>
                  </c:pt>
                </c:numCache>
              </c:numRef>
            </c:plus>
            <c:minus>
              <c:numRef>
                <c:f>'Raw data Treated '!$Y$60:$Y$65</c:f>
                <c:numCache>
                  <c:formatCode>General</c:formatCode>
                  <c:ptCount val="6"/>
                  <c:pt idx="0">
                    <c:v>0.18951080427975853</c:v>
                  </c:pt>
                  <c:pt idx="1">
                    <c:v>0.18989533819727036</c:v>
                  </c:pt>
                  <c:pt idx="2">
                    <c:v>0.18580347545400697</c:v>
                  </c:pt>
                  <c:pt idx="3">
                    <c:v>0.20769602892826097</c:v>
                  </c:pt>
                  <c:pt idx="4">
                    <c:v>0.19407367281912136</c:v>
                  </c:pt>
                  <c:pt idx="5">
                    <c:v>0.2081427092288369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'Raw data Treated '!$AH$60:$AH$65</c:f>
                <c:numCache>
                  <c:formatCode>General</c:formatCode>
                  <c:ptCount val="6"/>
                  <c:pt idx="0">
                    <c:v>500.20622099255741</c:v>
                  </c:pt>
                  <c:pt idx="1">
                    <c:v>534.4302463521484</c:v>
                  </c:pt>
                  <c:pt idx="2">
                    <c:v>520.95249411965733</c:v>
                  </c:pt>
                  <c:pt idx="3">
                    <c:v>443.00376864844628</c:v>
                  </c:pt>
                  <c:pt idx="4">
                    <c:v>482.32778353051492</c:v>
                  </c:pt>
                  <c:pt idx="5">
                    <c:v>512.34008140387778</c:v>
                  </c:pt>
                </c:numCache>
              </c:numRef>
            </c:plus>
            <c:minus>
              <c:numRef>
                <c:f>'Raw data Treated '!$AH$60:$AH$65</c:f>
                <c:numCache>
                  <c:formatCode>General</c:formatCode>
                  <c:ptCount val="6"/>
                  <c:pt idx="0">
                    <c:v>500.20622099255741</c:v>
                  </c:pt>
                  <c:pt idx="1">
                    <c:v>534.4302463521484</c:v>
                  </c:pt>
                  <c:pt idx="2">
                    <c:v>520.95249411965733</c:v>
                  </c:pt>
                  <c:pt idx="3">
                    <c:v>443.00376864844628</c:v>
                  </c:pt>
                  <c:pt idx="4">
                    <c:v>482.32778353051492</c:v>
                  </c:pt>
                  <c:pt idx="5">
                    <c:v>512.34008140387778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'Raw data Treated '!$X$60:$X$65</c:f>
              <c:numCache>
                <c:formatCode>0.0</c:formatCode>
                <c:ptCount val="6"/>
                <c:pt idx="0">
                  <c:v>2.8578611111111103</c:v>
                </c:pt>
                <c:pt idx="1">
                  <c:v>2.8639888888888891</c:v>
                </c:pt>
                <c:pt idx="2">
                  <c:v>2.802083333333333</c:v>
                </c:pt>
                <c:pt idx="3">
                  <c:v>3.1334277777777784</c:v>
                </c:pt>
                <c:pt idx="4">
                  <c:v>2.927138888888889</c:v>
                </c:pt>
                <c:pt idx="5">
                  <c:v>3.1401666666666661</c:v>
                </c:pt>
              </c:numCache>
            </c:numRef>
          </c:xVal>
          <c:yVal>
            <c:numRef>
              <c:f>'Raw data Treated '!$AG$60:$AG$65</c:f>
              <c:numCache>
                <c:formatCode>0</c:formatCode>
                <c:ptCount val="6"/>
                <c:pt idx="0">
                  <c:v>-558</c:v>
                </c:pt>
                <c:pt idx="1">
                  <c:v>-401</c:v>
                </c:pt>
                <c:pt idx="2">
                  <c:v>-499</c:v>
                </c:pt>
                <c:pt idx="3">
                  <c:v>-603</c:v>
                </c:pt>
                <c:pt idx="4">
                  <c:v>-587</c:v>
                </c:pt>
                <c:pt idx="5">
                  <c:v>-326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12-E245-B4DB-2D8179D54C50}"/>
            </c:ext>
          </c:extLst>
        </c:ser>
        <c:ser>
          <c:idx val="3"/>
          <c:order val="2"/>
          <c:tx>
            <c:v>Weighted average (2SE)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9"/>
            <c:spPr>
              <a:solidFill>
                <a:schemeClr val="bg1"/>
              </a:solidFill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'Raw data Treated '!$Y$66</c:f>
                <c:numCache>
                  <c:formatCode>General</c:formatCode>
                  <c:ptCount val="1"/>
                  <c:pt idx="0">
                    <c:v>7.0000000000000007E-2</c:v>
                  </c:pt>
                </c:numCache>
              </c:numRef>
            </c:plus>
            <c:minus>
              <c:numRef>
                <c:f>'Raw data Treated '!$Y$66</c:f>
                <c:numCache>
                  <c:formatCode>General</c:formatCode>
                  <c:ptCount val="1"/>
                  <c:pt idx="0">
                    <c:v>7.0000000000000007E-2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'Raw data Treated '!$AH$66</c:f>
                <c:numCache>
                  <c:formatCode>General</c:formatCode>
                  <c:ptCount val="1"/>
                  <c:pt idx="0">
                    <c:v>166</c:v>
                  </c:pt>
                </c:numCache>
              </c:numRef>
            </c:plus>
            <c:minus>
              <c:numRef>
                <c:f>'Raw data Treated '!$AH$66</c:f>
                <c:numCache>
                  <c:formatCode>General</c:formatCode>
                  <c:ptCount val="1"/>
                  <c:pt idx="0">
                    <c:v>166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'Raw data Treated '!$X$66</c:f>
              <c:numCache>
                <c:formatCode>0.00</c:formatCode>
                <c:ptCount val="1"/>
                <c:pt idx="0">
                  <c:v>3</c:v>
                </c:pt>
              </c:numCache>
            </c:numRef>
          </c:xVal>
          <c:yVal>
            <c:numRef>
              <c:f>'Raw data Treated '!$AG$66</c:f>
              <c:numCache>
                <c:formatCode>0</c:formatCode>
                <c:ptCount val="1"/>
                <c:pt idx="0">
                  <c:v>-560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12-E245-B4DB-2D8179D54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945839"/>
        <c:axId val="139945184"/>
      </c:scatterChart>
      <c:valAx>
        <c:axId val="1797945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H</a:t>
                </a:r>
                <a:r>
                  <a:rPr lang="fr-FR" sz="1400" baseline="-25000"/>
                  <a:t>2</a:t>
                </a:r>
                <a:r>
                  <a:rPr lang="fr-FR" sz="1400"/>
                  <a:t>O (μg/g)</a:t>
                </a:r>
              </a:p>
            </c:rich>
          </c:tx>
          <c:layout>
            <c:manualLayout>
              <c:xMode val="edge"/>
              <c:yMode val="edge"/>
              <c:x val="0.4343038157328073"/>
              <c:y val="0.899259402472544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9945184"/>
        <c:crossesAt val="400"/>
        <c:crossBetween val="midCat"/>
      </c:valAx>
      <c:valAx>
        <c:axId val="139945184"/>
        <c:scaling>
          <c:orientation val="minMax"/>
          <c:max val="400"/>
          <c:min val="-1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𝛅D (‰)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cross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97945839"/>
        <c:crosses val="autoZero"/>
        <c:crossBetween val="midCat"/>
      </c:valAx>
      <c:spPr>
        <a:noFill/>
        <a:ln>
          <a:solidFill>
            <a:schemeClr val="bg2">
              <a:lumMod val="9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12796878190688207"/>
          <c:y val="0.58930490828652426"/>
          <c:w val="0.27349358935109785"/>
          <c:h val="0.261932966229699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46083981146672"/>
          <c:y val="0.10866206759732268"/>
          <c:w val="0.80417378081545576"/>
          <c:h val="0.77195559853818063"/>
        </c:manualLayout>
      </c:layout>
      <c:scatterChart>
        <c:scatterStyle val="lineMarker"/>
        <c:varyColors val="0"/>
        <c:ser>
          <c:idx val="0"/>
          <c:order val="0"/>
          <c:tx>
            <c:v>Olivine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C000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'Raw data Treated '!$Y$52:$Y$58</c:f>
                <c:numCache>
                  <c:formatCode>General</c:formatCode>
                  <c:ptCount val="7"/>
                  <c:pt idx="0">
                    <c:v>0.14239922726273113</c:v>
                  </c:pt>
                  <c:pt idx="1">
                    <c:v>0.12475977009505522</c:v>
                  </c:pt>
                  <c:pt idx="2">
                    <c:v>0.13925867007208523</c:v>
                  </c:pt>
                  <c:pt idx="3">
                    <c:v>9.98345085087156E-2</c:v>
                  </c:pt>
                  <c:pt idx="4">
                    <c:v>9.7360431844041542E-2</c:v>
                  </c:pt>
                  <c:pt idx="5">
                    <c:v>0.12103670162136872</c:v>
                  </c:pt>
                  <c:pt idx="6">
                    <c:v>0.15172831300010828</c:v>
                  </c:pt>
                </c:numCache>
              </c:numRef>
            </c:plus>
            <c:minus>
              <c:numRef>
                <c:f>'Raw data Treated '!$Y$52:$Y$58</c:f>
                <c:numCache>
                  <c:formatCode>General</c:formatCode>
                  <c:ptCount val="7"/>
                  <c:pt idx="0">
                    <c:v>0.14239922726273113</c:v>
                  </c:pt>
                  <c:pt idx="1">
                    <c:v>0.12475977009505522</c:v>
                  </c:pt>
                  <c:pt idx="2">
                    <c:v>0.13925867007208523</c:v>
                  </c:pt>
                  <c:pt idx="3">
                    <c:v>9.98345085087156E-2</c:v>
                  </c:pt>
                  <c:pt idx="4">
                    <c:v>9.7360431844041542E-2</c:v>
                  </c:pt>
                  <c:pt idx="5">
                    <c:v>0.12103670162136872</c:v>
                  </c:pt>
                  <c:pt idx="6">
                    <c:v>0.15172831300010828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'Raw data Treated '!$AH$52:$AH$58</c:f>
                <c:numCache>
                  <c:formatCode>General</c:formatCode>
                  <c:ptCount val="7"/>
                  <c:pt idx="0">
                    <c:v>455.62263670268607</c:v>
                  </c:pt>
                  <c:pt idx="2">
                    <c:v>614.86157425617444</c:v>
                  </c:pt>
                  <c:pt idx="6">
                    <c:v>485.94377698277367</c:v>
                  </c:pt>
                </c:numCache>
              </c:numRef>
            </c:plus>
            <c:minus>
              <c:numRef>
                <c:f>'Raw data Treated '!$AH$52:$AH$58</c:f>
                <c:numCache>
                  <c:formatCode>General</c:formatCode>
                  <c:ptCount val="7"/>
                  <c:pt idx="0">
                    <c:v>455.62263670268607</c:v>
                  </c:pt>
                  <c:pt idx="2">
                    <c:v>614.86157425617444</c:v>
                  </c:pt>
                  <c:pt idx="6">
                    <c:v>485.94377698277367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'Raw data Treated '!$X$52:$X$58</c:f>
              <c:numCache>
                <c:formatCode>0.0</c:formatCode>
                <c:ptCount val="7"/>
                <c:pt idx="0">
                  <c:v>2.1480403587443941</c:v>
                </c:pt>
                <c:pt idx="1">
                  <c:v>1.8813587443946185</c:v>
                </c:pt>
                <c:pt idx="2">
                  <c:v>2.1002421524663677</c:v>
                </c:pt>
                <c:pt idx="3">
                  <c:v>1.5050224215246637</c:v>
                </c:pt>
                <c:pt idx="4">
                  <c:v>1.4674708520179371</c:v>
                </c:pt>
                <c:pt idx="5">
                  <c:v>1.8256322869955155</c:v>
                </c:pt>
                <c:pt idx="6">
                  <c:v>2.2892600896860986</c:v>
                </c:pt>
              </c:numCache>
            </c:numRef>
          </c:xVal>
          <c:yVal>
            <c:numRef>
              <c:f>'Raw data Treated '!$AG$52:$AG$58</c:f>
              <c:numCache>
                <c:formatCode>0</c:formatCode>
                <c:ptCount val="7"/>
                <c:pt idx="0">
                  <c:v>-878</c:v>
                </c:pt>
                <c:pt idx="2">
                  <c:v>-352</c:v>
                </c:pt>
                <c:pt idx="6">
                  <c:v>-645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0D-B248-9DEE-2AE62A07F46B}"/>
            </c:ext>
          </c:extLst>
        </c:ser>
        <c:ser>
          <c:idx val="1"/>
          <c:order val="1"/>
          <c:tx>
            <c:v>Pyroxene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EE594F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'Raw data Treated '!$Y$60:$Y$65</c:f>
                <c:numCache>
                  <c:formatCode>General</c:formatCode>
                  <c:ptCount val="6"/>
                  <c:pt idx="0">
                    <c:v>0.18951080427975853</c:v>
                  </c:pt>
                  <c:pt idx="1">
                    <c:v>0.18989533819727036</c:v>
                  </c:pt>
                  <c:pt idx="2">
                    <c:v>0.18580347545400697</c:v>
                  </c:pt>
                  <c:pt idx="3">
                    <c:v>0.20769602892826097</c:v>
                  </c:pt>
                  <c:pt idx="4">
                    <c:v>0.19407367281912136</c:v>
                  </c:pt>
                  <c:pt idx="5">
                    <c:v>0.2081427092288369</c:v>
                  </c:pt>
                </c:numCache>
              </c:numRef>
            </c:plus>
            <c:minus>
              <c:numRef>
                <c:f>'Raw data Treated '!$Y$60:$Y$65</c:f>
                <c:numCache>
                  <c:formatCode>General</c:formatCode>
                  <c:ptCount val="6"/>
                  <c:pt idx="0">
                    <c:v>0.18951080427975853</c:v>
                  </c:pt>
                  <c:pt idx="1">
                    <c:v>0.18989533819727036</c:v>
                  </c:pt>
                  <c:pt idx="2">
                    <c:v>0.18580347545400697</c:v>
                  </c:pt>
                  <c:pt idx="3">
                    <c:v>0.20769602892826097</c:v>
                  </c:pt>
                  <c:pt idx="4">
                    <c:v>0.19407367281912136</c:v>
                  </c:pt>
                  <c:pt idx="5">
                    <c:v>0.2081427092288369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'Raw data Treated '!$AH$60:$AH$65</c:f>
                <c:numCache>
                  <c:formatCode>General</c:formatCode>
                  <c:ptCount val="6"/>
                  <c:pt idx="0">
                    <c:v>500.20622099255741</c:v>
                  </c:pt>
                  <c:pt idx="1">
                    <c:v>534.4302463521484</c:v>
                  </c:pt>
                  <c:pt idx="2">
                    <c:v>520.95249411965733</c:v>
                  </c:pt>
                  <c:pt idx="3">
                    <c:v>443.00376864844628</c:v>
                  </c:pt>
                  <c:pt idx="4">
                    <c:v>482.32778353051492</c:v>
                  </c:pt>
                  <c:pt idx="5">
                    <c:v>512.34008140387778</c:v>
                  </c:pt>
                </c:numCache>
              </c:numRef>
            </c:plus>
            <c:minus>
              <c:numRef>
                <c:f>'Raw data Treated '!$AH$60:$AH$65</c:f>
                <c:numCache>
                  <c:formatCode>General</c:formatCode>
                  <c:ptCount val="6"/>
                  <c:pt idx="0">
                    <c:v>500.20622099255741</c:v>
                  </c:pt>
                  <c:pt idx="1">
                    <c:v>534.4302463521484</c:v>
                  </c:pt>
                  <c:pt idx="2">
                    <c:v>520.95249411965733</c:v>
                  </c:pt>
                  <c:pt idx="3">
                    <c:v>443.00376864844628</c:v>
                  </c:pt>
                  <c:pt idx="4">
                    <c:v>482.32778353051492</c:v>
                  </c:pt>
                  <c:pt idx="5">
                    <c:v>512.34008140387778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'Raw data Treated '!$X$60:$X$65</c:f>
              <c:numCache>
                <c:formatCode>0.0</c:formatCode>
                <c:ptCount val="6"/>
                <c:pt idx="0">
                  <c:v>2.8578611111111103</c:v>
                </c:pt>
                <c:pt idx="1">
                  <c:v>2.8639888888888891</c:v>
                </c:pt>
                <c:pt idx="2">
                  <c:v>2.802083333333333</c:v>
                </c:pt>
                <c:pt idx="3">
                  <c:v>3.1334277777777784</c:v>
                </c:pt>
                <c:pt idx="4">
                  <c:v>2.927138888888889</c:v>
                </c:pt>
                <c:pt idx="5">
                  <c:v>3.1401666666666661</c:v>
                </c:pt>
              </c:numCache>
            </c:numRef>
          </c:xVal>
          <c:yVal>
            <c:numRef>
              <c:f>'Raw data Treated '!$AG$60:$AG$65</c:f>
              <c:numCache>
                <c:formatCode>0</c:formatCode>
                <c:ptCount val="6"/>
                <c:pt idx="0">
                  <c:v>-558</c:v>
                </c:pt>
                <c:pt idx="1">
                  <c:v>-401</c:v>
                </c:pt>
                <c:pt idx="2">
                  <c:v>-499</c:v>
                </c:pt>
                <c:pt idx="3">
                  <c:v>-603</c:v>
                </c:pt>
                <c:pt idx="4">
                  <c:v>-587</c:v>
                </c:pt>
                <c:pt idx="5">
                  <c:v>-326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0D-B248-9DEE-2AE62A07F46B}"/>
            </c:ext>
          </c:extLst>
        </c:ser>
        <c:ser>
          <c:idx val="3"/>
          <c:order val="2"/>
          <c:tx>
            <c:v>Weighted average (2SE)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9"/>
            <c:spPr>
              <a:solidFill>
                <a:schemeClr val="bg1"/>
              </a:solidFill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'Raw data Treated '!$Y$66</c:f>
                <c:numCache>
                  <c:formatCode>General</c:formatCode>
                  <c:ptCount val="1"/>
                  <c:pt idx="0">
                    <c:v>7.0000000000000007E-2</c:v>
                  </c:pt>
                </c:numCache>
              </c:numRef>
            </c:plus>
            <c:minus>
              <c:numRef>
                <c:f>'Raw data Treated '!$Y$66</c:f>
                <c:numCache>
                  <c:formatCode>General</c:formatCode>
                  <c:ptCount val="1"/>
                  <c:pt idx="0">
                    <c:v>7.0000000000000007E-2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'Raw data Treated '!$AH$66</c:f>
                <c:numCache>
                  <c:formatCode>General</c:formatCode>
                  <c:ptCount val="1"/>
                  <c:pt idx="0">
                    <c:v>166</c:v>
                  </c:pt>
                </c:numCache>
              </c:numRef>
            </c:plus>
            <c:minus>
              <c:numRef>
                <c:f>'Raw data Treated '!$AH$66</c:f>
                <c:numCache>
                  <c:formatCode>General</c:formatCode>
                  <c:ptCount val="1"/>
                  <c:pt idx="0">
                    <c:v>166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'Raw data Treated '!$X$66</c:f>
              <c:numCache>
                <c:formatCode>0.00</c:formatCode>
                <c:ptCount val="1"/>
                <c:pt idx="0">
                  <c:v>3</c:v>
                </c:pt>
              </c:numCache>
            </c:numRef>
          </c:xVal>
          <c:yVal>
            <c:numRef>
              <c:f>'Raw data Treated '!$AG$66</c:f>
              <c:numCache>
                <c:formatCode>0</c:formatCode>
                <c:ptCount val="1"/>
                <c:pt idx="0">
                  <c:v>-560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0D-B248-9DEE-2AE62A07F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945839"/>
        <c:axId val="139945184"/>
      </c:scatterChart>
      <c:valAx>
        <c:axId val="1797945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H</a:t>
                </a:r>
                <a:r>
                  <a:rPr lang="fr-FR" sz="1400" baseline="-25000"/>
                  <a:t>2</a:t>
                </a:r>
                <a:r>
                  <a:rPr lang="fr-FR" sz="1400"/>
                  <a:t>O (μg/g)</a:t>
                </a:r>
              </a:p>
            </c:rich>
          </c:tx>
          <c:layout>
            <c:manualLayout>
              <c:xMode val="edge"/>
              <c:yMode val="edge"/>
              <c:x val="0.4343038157328073"/>
              <c:y val="0.899259402472544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9945184"/>
        <c:crossesAt val="400"/>
        <c:crossBetween val="midCat"/>
      </c:valAx>
      <c:valAx>
        <c:axId val="139945184"/>
        <c:scaling>
          <c:orientation val="minMax"/>
          <c:max val="400"/>
          <c:min val="-1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𝛅D (‰)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cross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97945839"/>
        <c:crosses val="autoZero"/>
        <c:crossBetween val="midCat"/>
      </c:valAx>
      <c:spPr>
        <a:noFill/>
        <a:ln>
          <a:solidFill>
            <a:schemeClr val="bg2">
              <a:lumMod val="9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12796878190688207"/>
          <c:y val="0.58930490828652426"/>
          <c:w val="0.27349358935109785"/>
          <c:h val="0.261932966229699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7" Type="http://schemas.openxmlformats.org/officeDocument/2006/relationships/chart" Target="../charts/chart2.xml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6" Type="http://schemas.openxmlformats.org/officeDocument/2006/relationships/image" Target="../media/image5.emf"/><Relationship Id="rId5" Type="http://schemas.openxmlformats.org/officeDocument/2006/relationships/image" Target="../media/image4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406400</xdr:colOff>
      <xdr:row>72</xdr:row>
      <xdr:rowOff>63500</xdr:rowOff>
    </xdr:from>
    <xdr:to>
      <xdr:col>48</xdr:col>
      <xdr:colOff>495300</xdr:colOff>
      <xdr:row>97</xdr:row>
      <xdr:rowOff>186269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9BCA453-E00D-6C48-A1FB-05989A443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45</xdr:col>
      <xdr:colOff>435428</xdr:colOff>
      <xdr:row>47</xdr:row>
      <xdr:rowOff>9071</xdr:rowOff>
    </xdr:from>
    <xdr:to>
      <xdr:col>54</xdr:col>
      <xdr:colOff>459014</xdr:colOff>
      <xdr:row>78</xdr:row>
      <xdr:rowOff>168729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4BD7200-8A5B-7B44-AAB3-58C533A7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00128" y="9165771"/>
          <a:ext cx="6081486" cy="6065158"/>
        </a:xfrm>
        <a:prstGeom prst="rect">
          <a:avLst/>
        </a:prstGeom>
      </xdr:spPr>
    </xdr:pic>
    <xdr:clientData/>
  </xdr:twoCellAnchor>
  <xdr:twoCellAnchor editAs="oneCell">
    <xdr:from>
      <xdr:col>36</xdr:col>
      <xdr:colOff>36285</xdr:colOff>
      <xdr:row>47</xdr:row>
      <xdr:rowOff>99786</xdr:rowOff>
    </xdr:from>
    <xdr:to>
      <xdr:col>45</xdr:col>
      <xdr:colOff>395514</xdr:colOff>
      <xdr:row>80</xdr:row>
      <xdr:rowOff>209439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1E77347-DC40-2C4E-8CC2-393E3387B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043085" y="9256486"/>
          <a:ext cx="6417129" cy="6396153"/>
        </a:xfrm>
        <a:prstGeom prst="rect">
          <a:avLst/>
        </a:prstGeom>
      </xdr:spPr>
    </xdr:pic>
    <xdr:clientData/>
  </xdr:twoCellAnchor>
  <xdr:twoCellAnchor editAs="oneCell">
    <xdr:from>
      <xdr:col>38</xdr:col>
      <xdr:colOff>194261</xdr:colOff>
      <xdr:row>98</xdr:row>
      <xdr:rowOff>55978</xdr:rowOff>
    </xdr:from>
    <xdr:to>
      <xdr:col>47</xdr:col>
      <xdr:colOff>587121</xdr:colOff>
      <xdr:row>131</xdr:row>
      <xdr:rowOff>165632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1275281-B38C-0247-AEBA-C74FC7F35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547261" y="19144078"/>
          <a:ext cx="6450760" cy="6396154"/>
        </a:xfrm>
        <a:prstGeom prst="rect">
          <a:avLst/>
        </a:prstGeom>
      </xdr:spPr>
    </xdr:pic>
    <xdr:clientData/>
  </xdr:twoCellAnchor>
  <xdr:twoCellAnchor editAs="oneCell">
    <xdr:from>
      <xdr:col>31</xdr:col>
      <xdr:colOff>807799</xdr:colOff>
      <xdr:row>0</xdr:row>
      <xdr:rowOff>0</xdr:rowOff>
    </xdr:from>
    <xdr:to>
      <xdr:col>42</xdr:col>
      <xdr:colOff>294268</xdr:colOff>
      <xdr:row>37</xdr:row>
      <xdr:rowOff>179479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9F5CEEA-D31D-2347-AC54-B150ED1C7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953799" y="0"/>
          <a:ext cx="7385869" cy="7405779"/>
        </a:xfrm>
        <a:prstGeom prst="rect">
          <a:avLst/>
        </a:prstGeom>
      </xdr:spPr>
    </xdr:pic>
    <xdr:clientData/>
  </xdr:twoCellAnchor>
  <xdr:twoCellAnchor editAs="oneCell">
    <xdr:from>
      <xdr:col>42</xdr:col>
      <xdr:colOff>331439</xdr:colOff>
      <xdr:row>4</xdr:row>
      <xdr:rowOff>159083</xdr:rowOff>
    </xdr:from>
    <xdr:to>
      <xdr:col>53</xdr:col>
      <xdr:colOff>77440</xdr:colOff>
      <xdr:row>41</xdr:row>
      <xdr:rowOff>116279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8672498-A107-F242-9E32-D7BC93B1E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376839" y="921083"/>
          <a:ext cx="7150101" cy="7196196"/>
        </a:xfrm>
        <a:prstGeom prst="rect">
          <a:avLst/>
        </a:prstGeom>
      </xdr:spPr>
    </xdr:pic>
    <xdr:clientData/>
  </xdr:twoCellAnchor>
  <xdr:twoCellAnchor>
    <xdr:from>
      <xdr:col>36</xdr:col>
      <xdr:colOff>406400</xdr:colOff>
      <xdr:row>72</xdr:row>
      <xdr:rowOff>63500</xdr:rowOff>
    </xdr:from>
    <xdr:to>
      <xdr:col>48</xdr:col>
      <xdr:colOff>495300</xdr:colOff>
      <xdr:row>97</xdr:row>
      <xdr:rowOff>186269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158EAE96-DEEA-DB4D-A301-41D1D0521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45</xdr:col>
      <xdr:colOff>435428</xdr:colOff>
      <xdr:row>47</xdr:row>
      <xdr:rowOff>9071</xdr:rowOff>
    </xdr:from>
    <xdr:to>
      <xdr:col>54</xdr:col>
      <xdr:colOff>459014</xdr:colOff>
      <xdr:row>78</xdr:row>
      <xdr:rowOff>168729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6278D809-636F-964B-A6CF-4786EE148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00128" y="9165771"/>
          <a:ext cx="6081486" cy="6065158"/>
        </a:xfrm>
        <a:prstGeom prst="rect">
          <a:avLst/>
        </a:prstGeom>
      </xdr:spPr>
    </xdr:pic>
    <xdr:clientData/>
  </xdr:twoCellAnchor>
  <xdr:twoCellAnchor editAs="oneCell">
    <xdr:from>
      <xdr:col>36</xdr:col>
      <xdr:colOff>36285</xdr:colOff>
      <xdr:row>47</xdr:row>
      <xdr:rowOff>99786</xdr:rowOff>
    </xdr:from>
    <xdr:to>
      <xdr:col>45</xdr:col>
      <xdr:colOff>395514</xdr:colOff>
      <xdr:row>80</xdr:row>
      <xdr:rowOff>209439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A4957C11-7F01-F048-B81C-063F8121A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043085" y="9256486"/>
          <a:ext cx="6417129" cy="6396153"/>
        </a:xfrm>
        <a:prstGeom prst="rect">
          <a:avLst/>
        </a:prstGeom>
      </xdr:spPr>
    </xdr:pic>
    <xdr:clientData/>
  </xdr:twoCellAnchor>
  <xdr:twoCellAnchor editAs="oneCell">
    <xdr:from>
      <xdr:col>38</xdr:col>
      <xdr:colOff>194261</xdr:colOff>
      <xdr:row>98</xdr:row>
      <xdr:rowOff>55978</xdr:rowOff>
    </xdr:from>
    <xdr:to>
      <xdr:col>47</xdr:col>
      <xdr:colOff>587121</xdr:colOff>
      <xdr:row>131</xdr:row>
      <xdr:rowOff>165632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DB53E92-4570-3845-BAC4-653E4CC91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547261" y="19144078"/>
          <a:ext cx="6450760" cy="6396154"/>
        </a:xfrm>
        <a:prstGeom prst="rect">
          <a:avLst/>
        </a:prstGeom>
      </xdr:spPr>
    </xdr:pic>
    <xdr:clientData/>
  </xdr:twoCellAnchor>
  <xdr:twoCellAnchor editAs="oneCell">
    <xdr:from>
      <xdr:col>31</xdr:col>
      <xdr:colOff>807799</xdr:colOff>
      <xdr:row>0</xdr:row>
      <xdr:rowOff>0</xdr:rowOff>
    </xdr:from>
    <xdr:to>
      <xdr:col>42</xdr:col>
      <xdr:colOff>294268</xdr:colOff>
      <xdr:row>37</xdr:row>
      <xdr:rowOff>179479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8F98EE1D-FD1F-F94D-A20E-C5D42660B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953799" y="0"/>
          <a:ext cx="7385869" cy="7405779"/>
        </a:xfrm>
        <a:prstGeom prst="rect">
          <a:avLst/>
        </a:prstGeom>
      </xdr:spPr>
    </xdr:pic>
    <xdr:clientData/>
  </xdr:twoCellAnchor>
  <xdr:twoCellAnchor editAs="oneCell">
    <xdr:from>
      <xdr:col>42</xdr:col>
      <xdr:colOff>331439</xdr:colOff>
      <xdr:row>4</xdr:row>
      <xdr:rowOff>159083</xdr:rowOff>
    </xdr:from>
    <xdr:to>
      <xdr:col>53</xdr:col>
      <xdr:colOff>77440</xdr:colOff>
      <xdr:row>41</xdr:row>
      <xdr:rowOff>116279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2AFE40B-EFC8-9948-8D3A-3B49DFD60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376839" y="921083"/>
          <a:ext cx="7150101" cy="71961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58</xdr:col>
      <xdr:colOff>173789</xdr:colOff>
      <xdr:row>29</xdr:row>
      <xdr:rowOff>120316</xdr:rowOff>
    </xdr:from>
    <xdr:ext cx="777970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9C6BBF2-B3CA-114A-AA0F-89130DFAF964}"/>
            </a:ext>
          </a:extLst>
        </xdr:cNvPr>
        <xdr:cNvSpPr txBox="1"/>
      </xdr:nvSpPr>
      <xdr:spPr>
        <a:xfrm>
          <a:off x="51710389" y="12706016"/>
          <a:ext cx="7779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NWA 8409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alicestephant/Desktop/graph%20dD%20H2O%20IW.xlsx" TargetMode="External"/><Relationship Id="rId1" Type="http://schemas.openxmlformats.org/officeDocument/2006/relationships/externalLinkPath" Target="file:///C:/Users/alicestephant/Desktop/graph%20dD%20H2O%20I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H2O - dD"/>
      <sheetName val=" figures IW for paper"/>
    </sheetNames>
    <sheetDataSet>
      <sheetData sheetId="0">
        <row r="3">
          <cell r="G3">
            <v>-493</v>
          </cell>
        </row>
        <row r="7">
          <cell r="G7">
            <v>-103</v>
          </cell>
        </row>
        <row r="10">
          <cell r="G10">
            <v>-263</v>
          </cell>
        </row>
        <row r="15">
          <cell r="G15">
            <v>-239</v>
          </cell>
        </row>
        <row r="18">
          <cell r="G18">
            <v>-235</v>
          </cell>
        </row>
        <row r="21">
          <cell r="G21">
            <v>-263</v>
          </cell>
        </row>
        <row r="26">
          <cell r="G26">
            <v>-43</v>
          </cell>
        </row>
        <row r="30">
          <cell r="G30">
            <v>-43.400102722136566</v>
          </cell>
        </row>
        <row r="32">
          <cell r="G32">
            <v>-357.98664612223928</v>
          </cell>
        </row>
        <row r="33">
          <cell r="G33">
            <v>97.842835130970812</v>
          </cell>
        </row>
        <row r="34">
          <cell r="G34">
            <v>97.842835130970812</v>
          </cell>
        </row>
      </sheetData>
      <sheetData sheetId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mmary20221212123454_ 1" connectionId="3" xr16:uid="{76AA2176-5533-D644-B93E-6FE2F1839221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mmary20221212123433_ 1" connectionId="2" xr16:uid="{6EFF1BBC-51BD-304D-A3FD-C35B50BD0D08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mmary20221212123338_ 1" connectionId="1" xr16:uid="{C73400D5-1EC6-CA4A-A94F-F249E405ABB7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mmary20221212123540_ 1" connectionId="5" xr16:uid="{4C26444C-1298-C347-9304-8981D9E4F243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mmary20221212123520_ 1" connectionId="4" xr16:uid="{62803BA6-D847-4044-89AF-6D83A76D4631}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A3EBEA-328F-DC41-8E98-D64B4B2A0509}" name="Tableau1" displayName="Tableau1" ref="B2:Q23" headerRowCount="0" totalsRowShown="0" headerRowDxfId="31" dataDxfId="30">
  <tableColumns count="16">
    <tableColumn id="1" xr3:uid="{3485C195-1CD0-B147-B9D7-6D0B0B3D5A54}" name="Colonne1" headerRowDxfId="29"/>
    <tableColumn id="2" xr3:uid="{746E5AE5-947B-F242-9279-728E0E6353E1}" name="Colonne2" headerRowDxfId="28"/>
    <tableColumn id="3" xr3:uid="{671B2E54-7ED2-E248-9740-496996F23D19}" name="Colonne3" headerRowDxfId="27" dataDxfId="26"/>
    <tableColumn id="4" xr3:uid="{EE89CABA-0DDB-E64B-B4E2-3B2237A4AC4E}" name="Colonne4" headerRowDxfId="25" dataDxfId="24"/>
    <tableColumn id="5" xr3:uid="{F14D44D4-CB05-2343-B6B7-7F10BDC35333}" name="Colonne5" headerRowDxfId="23" dataDxfId="22"/>
    <tableColumn id="6" xr3:uid="{0EE24BEF-99C6-1C4A-95CB-D714AA02FF61}" name="Colonne6" headerRowDxfId="21" dataDxfId="20"/>
    <tableColumn id="7" xr3:uid="{D6DCD1B3-A6ED-2B41-BAD8-14D4B10B4FC0}" name="Colonne7" headerRowDxfId="19" dataDxfId="18"/>
    <tableColumn id="8" xr3:uid="{878AA446-4879-454F-94DC-DDBEBB2723D7}" name="Colonne8" headerRowDxfId="17" dataDxfId="16"/>
    <tableColumn id="9" xr3:uid="{A03CE0CF-EFBE-F644-BEE1-670C6BB8B9A1}" name="Colonne9" headerRowDxfId="15" dataDxfId="14"/>
    <tableColumn id="10" xr3:uid="{81B03F3D-6313-A24D-8939-95C5BA0C58BF}" name="Colonne10" headerRowDxfId="13" dataDxfId="12"/>
    <tableColumn id="11" xr3:uid="{38F053DE-AC03-C443-A41B-8AE768942AAA}" name="Colonne11" headerRowDxfId="11" dataDxfId="10"/>
    <tableColumn id="12" xr3:uid="{9A0975AE-5BFB-904E-A410-732431426055}" name="Colonne12" headerRowDxfId="9" dataDxfId="8"/>
    <tableColumn id="13" xr3:uid="{5118C76B-13A4-6E40-AC69-31A011DBEA94}" name="Colonne13" headerRowDxfId="7" dataDxfId="6"/>
    <tableColumn id="14" xr3:uid="{DB246C55-9CB5-D144-ADB7-F0F057E5870F}" name="Colonne14" headerRowDxfId="5" dataDxfId="4"/>
    <tableColumn id="15" xr3:uid="{D01E7F9D-4B80-EB4A-BA0D-03DC37EAF92D}" name="Colonne15" headerRowDxfId="3" dataDxfId="2"/>
    <tableColumn id="16" xr3:uid="{A11A9EF6-6B57-D04B-AC42-33584588A5FE}" name="Colonne16" headerRowDxfId="1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BC6F0-4549-DA4C-A289-5221288E3C7A}">
  <dimension ref="A2:AT108"/>
  <sheetViews>
    <sheetView zoomScale="82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N13" sqref="N13"/>
    </sheetView>
  </sheetViews>
  <sheetFormatPr baseColWidth="10" defaultColWidth="8.83203125" defaultRowHeight="15"/>
  <cols>
    <col min="1" max="1" width="4.1640625" customWidth="1"/>
    <col min="2" max="2" width="26.33203125" customWidth="1"/>
    <col min="3" max="3" width="10.5" customWidth="1"/>
    <col min="4" max="4" width="10.83203125" customWidth="1"/>
    <col min="8" max="8" width="15.83203125" bestFit="1" customWidth="1"/>
    <col min="9" max="9" width="9.83203125" bestFit="1" customWidth="1"/>
    <col min="11" max="11" width="10" bestFit="1" customWidth="1"/>
    <col min="13" max="13" width="10.5" bestFit="1" customWidth="1"/>
    <col min="14" max="14" width="12.33203125" bestFit="1" customWidth="1"/>
    <col min="16" max="16" width="12.33203125" bestFit="1" customWidth="1"/>
    <col min="17" max="18" width="0" hidden="1" customWidth="1"/>
    <col min="19" max="19" width="14.6640625" bestFit="1" customWidth="1"/>
    <col min="20" max="20" width="0" hidden="1" customWidth="1"/>
    <col min="21" max="21" width="13.5" customWidth="1"/>
    <col min="22" max="22" width="17.83203125" bestFit="1" customWidth="1"/>
    <col min="23" max="23" width="20.5" style="4" bestFit="1" customWidth="1"/>
    <col min="24" max="24" width="9.6640625" style="4" bestFit="1" customWidth="1"/>
    <col min="25" max="25" width="11" bestFit="1" customWidth="1"/>
    <col min="26" max="26" width="9.6640625" bestFit="1" customWidth="1"/>
    <col min="27" max="28" width="11.83203125" bestFit="1" customWidth="1"/>
    <col min="29" max="29" width="12.83203125" bestFit="1" customWidth="1"/>
    <col min="30" max="30" width="12.1640625" bestFit="1" customWidth="1"/>
    <col min="32" max="32" width="11.83203125" bestFit="1" customWidth="1"/>
    <col min="33" max="33" width="12.33203125" bestFit="1" customWidth="1"/>
  </cols>
  <sheetData>
    <row r="2" spans="1:24">
      <c r="A2" s="16" t="s">
        <v>0</v>
      </c>
      <c r="B2" s="16" t="s">
        <v>1</v>
      </c>
      <c r="C2" s="16" t="s">
        <v>2</v>
      </c>
      <c r="D2" s="54" t="s">
        <v>3</v>
      </c>
      <c r="E2" s="54" t="s">
        <v>4</v>
      </c>
      <c r="F2" s="54" t="s">
        <v>5</v>
      </c>
      <c r="G2" s="54" t="s">
        <v>6</v>
      </c>
      <c r="H2" s="54" t="s">
        <v>7</v>
      </c>
      <c r="I2" s="54" t="s">
        <v>8</v>
      </c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  <c r="S2" s="16" t="s">
        <v>18</v>
      </c>
      <c r="T2" s="16" t="s">
        <v>19</v>
      </c>
      <c r="W2"/>
      <c r="X2"/>
    </row>
    <row r="3" spans="1:24">
      <c r="A3" s="58">
        <v>1</v>
      </c>
      <c r="B3" s="58" t="s">
        <v>43</v>
      </c>
      <c r="C3" s="58" t="s">
        <v>20</v>
      </c>
      <c r="D3" s="59">
        <v>1</v>
      </c>
      <c r="E3" s="59">
        <v>3.7036999999999999E-3</v>
      </c>
      <c r="F3" s="59">
        <v>0</v>
      </c>
      <c r="G3" s="59">
        <v>0</v>
      </c>
      <c r="H3" s="59">
        <v>0</v>
      </c>
      <c r="I3" s="59">
        <v>0</v>
      </c>
      <c r="J3" s="60">
        <v>3786460000</v>
      </c>
      <c r="K3" s="60">
        <v>14023900</v>
      </c>
      <c r="L3" s="60">
        <v>0</v>
      </c>
      <c r="M3" s="60">
        <v>0</v>
      </c>
      <c r="N3" s="60">
        <v>1</v>
      </c>
      <c r="O3" s="60">
        <v>0</v>
      </c>
      <c r="P3" s="60">
        <v>0</v>
      </c>
      <c r="Q3" s="60">
        <v>1</v>
      </c>
      <c r="R3" s="60">
        <v>2.6409899999999999E-10</v>
      </c>
      <c r="S3" s="60">
        <v>100</v>
      </c>
      <c r="T3" s="60">
        <v>100</v>
      </c>
      <c r="W3"/>
      <c r="X3"/>
    </row>
    <row r="4" spans="1:24">
      <c r="A4" s="58">
        <v>2</v>
      </c>
      <c r="B4" s="58" t="s">
        <v>44</v>
      </c>
      <c r="C4" s="58" t="s">
        <v>20</v>
      </c>
      <c r="D4" s="59">
        <v>0</v>
      </c>
      <c r="E4" s="59">
        <v>0</v>
      </c>
      <c r="F4" s="59">
        <v>3</v>
      </c>
      <c r="G4" s="59">
        <v>1.11111E-2</v>
      </c>
      <c r="H4" s="59">
        <v>3</v>
      </c>
      <c r="I4" s="59">
        <v>1.11111E-2</v>
      </c>
      <c r="J4" s="60">
        <v>3784390000</v>
      </c>
      <c r="K4" s="60">
        <v>14016300</v>
      </c>
      <c r="L4" s="60">
        <v>1</v>
      </c>
      <c r="M4" s="60">
        <v>100</v>
      </c>
      <c r="N4" s="60">
        <v>100</v>
      </c>
      <c r="O4" s="60">
        <v>7.9273100000000002E-10</v>
      </c>
      <c r="P4" s="60">
        <v>57.7</v>
      </c>
      <c r="Q4" s="60">
        <v>57.7</v>
      </c>
      <c r="R4" s="60">
        <v>0</v>
      </c>
      <c r="S4" s="60">
        <v>57.7</v>
      </c>
      <c r="T4" s="60">
        <v>1</v>
      </c>
      <c r="W4"/>
      <c r="X4"/>
    </row>
    <row r="5" spans="1:24">
      <c r="A5" s="58">
        <v>3</v>
      </c>
      <c r="B5" s="58" t="s">
        <v>45</v>
      </c>
      <c r="C5" s="58" t="s">
        <v>20</v>
      </c>
      <c r="D5" s="59">
        <v>1</v>
      </c>
      <c r="E5" s="59">
        <v>3.7036999999999999E-3</v>
      </c>
      <c r="F5" s="59">
        <v>4</v>
      </c>
      <c r="G5" s="59">
        <v>1.4814799999999999E-2</v>
      </c>
      <c r="H5" s="59">
        <v>2</v>
      </c>
      <c r="I5" s="59">
        <v>7.4074099999999997E-3</v>
      </c>
      <c r="J5" s="60">
        <v>3783900000</v>
      </c>
      <c r="K5" s="60">
        <v>14014400</v>
      </c>
      <c r="L5" s="60">
        <v>4</v>
      </c>
      <c r="M5" s="60">
        <v>-1</v>
      </c>
      <c r="N5" s="60">
        <v>112</v>
      </c>
      <c r="O5" s="60">
        <v>5.2855600000000005E-10</v>
      </c>
      <c r="P5" s="60">
        <v>70.7</v>
      </c>
      <c r="Q5" s="60">
        <v>70.7</v>
      </c>
      <c r="R5" s="60">
        <v>2.6427800000000003E-10</v>
      </c>
      <c r="S5" s="60">
        <v>100</v>
      </c>
      <c r="T5" s="60">
        <v>100</v>
      </c>
      <c r="W5"/>
      <c r="X5"/>
    </row>
    <row r="6" spans="1:24">
      <c r="A6" s="58">
        <v>4</v>
      </c>
      <c r="B6" s="58" t="s">
        <v>46</v>
      </c>
      <c r="C6" s="58" t="s">
        <v>20</v>
      </c>
      <c r="D6" s="59">
        <v>0</v>
      </c>
      <c r="E6" s="59">
        <v>0</v>
      </c>
      <c r="F6" s="59">
        <v>2</v>
      </c>
      <c r="G6" s="59">
        <v>7.4074099999999997E-3</v>
      </c>
      <c r="H6" s="59">
        <v>1</v>
      </c>
      <c r="I6" s="59">
        <v>3.7036999999999999E-3</v>
      </c>
      <c r="J6" s="60">
        <v>3784020000</v>
      </c>
      <c r="K6" s="60">
        <v>14014900</v>
      </c>
      <c r="L6" s="60">
        <v>1</v>
      </c>
      <c r="M6" s="60">
        <v>100</v>
      </c>
      <c r="N6" s="60">
        <v>100</v>
      </c>
      <c r="O6" s="60">
        <v>2.64269E-10</v>
      </c>
      <c r="P6" s="60">
        <v>100</v>
      </c>
      <c r="Q6" s="60">
        <v>100</v>
      </c>
      <c r="R6" s="60">
        <v>0</v>
      </c>
      <c r="S6" s="60">
        <v>100</v>
      </c>
      <c r="T6" s="60">
        <v>1</v>
      </c>
      <c r="W6"/>
      <c r="X6"/>
    </row>
    <row r="7" spans="1:24">
      <c r="A7" s="58">
        <v>5</v>
      </c>
      <c r="B7" s="58" t="s">
        <v>47</v>
      </c>
      <c r="C7" s="58" t="s">
        <v>20</v>
      </c>
      <c r="D7" s="59">
        <v>3</v>
      </c>
      <c r="E7" s="59">
        <v>1.11111E-2</v>
      </c>
      <c r="F7" s="59">
        <v>2</v>
      </c>
      <c r="G7" s="59">
        <v>7.4074099999999997E-3</v>
      </c>
      <c r="H7" s="59">
        <v>1</v>
      </c>
      <c r="I7" s="59">
        <v>3.7036999999999999E-3</v>
      </c>
      <c r="J7" s="60">
        <v>3784850000</v>
      </c>
      <c r="K7" s="60">
        <v>14018000</v>
      </c>
      <c r="L7" s="60">
        <v>0.66666700000000001</v>
      </c>
      <c r="M7" s="60">
        <v>-1</v>
      </c>
      <c r="N7" s="60">
        <v>91.3</v>
      </c>
      <c r="O7" s="60">
        <v>2.6421199999999998E-10</v>
      </c>
      <c r="P7" s="60">
        <v>100</v>
      </c>
      <c r="Q7" s="60">
        <v>100</v>
      </c>
      <c r="R7" s="60">
        <v>7.9263500000000002E-10</v>
      </c>
      <c r="S7" s="60">
        <v>57.7</v>
      </c>
      <c r="T7" s="60">
        <v>57.7</v>
      </c>
      <c r="W7"/>
      <c r="X7"/>
    </row>
    <row r="8" spans="1:24">
      <c r="A8" s="58">
        <v>6</v>
      </c>
      <c r="B8" s="58" t="s">
        <v>48</v>
      </c>
      <c r="C8" s="58" t="s">
        <v>20</v>
      </c>
      <c r="D8" s="59">
        <v>0</v>
      </c>
      <c r="E8" s="59">
        <v>0</v>
      </c>
      <c r="F8" s="59">
        <v>0</v>
      </c>
      <c r="G8" s="59">
        <v>0</v>
      </c>
      <c r="H8" s="59">
        <v>2</v>
      </c>
      <c r="I8" s="59">
        <v>7.4074099999999997E-3</v>
      </c>
      <c r="J8" s="60">
        <v>3785100000</v>
      </c>
      <c r="K8" s="60">
        <v>14018900</v>
      </c>
      <c r="L8" s="60">
        <v>-1</v>
      </c>
      <c r="M8" s="60">
        <v>57.7</v>
      </c>
      <c r="N8" s="60">
        <v>57.7</v>
      </c>
      <c r="O8" s="60">
        <v>5.2838799999999995E-10</v>
      </c>
      <c r="P8" s="60">
        <v>70.7</v>
      </c>
      <c r="Q8" s="60">
        <v>70.7</v>
      </c>
      <c r="R8" s="60">
        <v>0</v>
      </c>
      <c r="S8" s="60">
        <v>70.7</v>
      </c>
      <c r="T8" s="60">
        <v>1</v>
      </c>
      <c r="W8"/>
      <c r="X8"/>
    </row>
    <row r="9" spans="1:24">
      <c r="A9" s="58">
        <v>7</v>
      </c>
      <c r="B9" s="58" t="s">
        <v>49</v>
      </c>
      <c r="C9" s="58" t="s">
        <v>20</v>
      </c>
      <c r="D9" s="59">
        <v>2</v>
      </c>
      <c r="E9" s="59">
        <v>7.4074099999999997E-3</v>
      </c>
      <c r="F9" s="59">
        <v>3</v>
      </c>
      <c r="G9" s="59">
        <v>1.11111E-2</v>
      </c>
      <c r="H9" s="59">
        <v>0</v>
      </c>
      <c r="I9" s="59">
        <v>0</v>
      </c>
      <c r="J9" s="60">
        <v>3784700000</v>
      </c>
      <c r="K9" s="60">
        <v>14017400</v>
      </c>
      <c r="L9" s="60">
        <v>1.5</v>
      </c>
      <c r="M9" s="60">
        <v>-1</v>
      </c>
      <c r="N9" s="60">
        <v>91.3</v>
      </c>
      <c r="O9" s="60">
        <v>0</v>
      </c>
      <c r="P9" s="60">
        <v>-1</v>
      </c>
      <c r="Q9" s="60">
        <v>1</v>
      </c>
      <c r="R9" s="60">
        <v>5.2844400000000002E-10</v>
      </c>
      <c r="S9" s="60">
        <v>70.7</v>
      </c>
      <c r="T9" s="60">
        <v>70.7</v>
      </c>
      <c r="W9"/>
      <c r="X9"/>
    </row>
    <row r="10" spans="1:24">
      <c r="A10" s="58">
        <v>8</v>
      </c>
      <c r="B10" s="58" t="s">
        <v>50</v>
      </c>
      <c r="C10" s="58" t="s">
        <v>20</v>
      </c>
      <c r="D10" s="59">
        <v>1</v>
      </c>
      <c r="E10" s="59">
        <v>3.7036999999999999E-3</v>
      </c>
      <c r="F10" s="59">
        <v>4</v>
      </c>
      <c r="G10" s="59">
        <v>1.4814799999999999E-2</v>
      </c>
      <c r="H10" s="59">
        <v>2</v>
      </c>
      <c r="I10" s="59">
        <v>7.4074099999999997E-3</v>
      </c>
      <c r="J10" s="60">
        <v>3784720000</v>
      </c>
      <c r="K10" s="60">
        <v>14017500</v>
      </c>
      <c r="L10" s="60">
        <v>4</v>
      </c>
      <c r="M10" s="60">
        <v>-1</v>
      </c>
      <c r="N10" s="60">
        <v>112</v>
      </c>
      <c r="O10" s="60">
        <v>5.2843999999999999E-10</v>
      </c>
      <c r="P10" s="60">
        <v>70.7</v>
      </c>
      <c r="Q10" s="60">
        <v>70.7</v>
      </c>
      <c r="R10" s="60">
        <v>2.6421999999999999E-10</v>
      </c>
      <c r="S10" s="60">
        <v>100</v>
      </c>
      <c r="T10" s="60">
        <v>100</v>
      </c>
      <c r="W10"/>
      <c r="X10"/>
    </row>
    <row r="11" spans="1:24">
      <c r="A11" s="58">
        <v>9</v>
      </c>
      <c r="B11" s="58" t="s">
        <v>51</v>
      </c>
      <c r="C11" s="58" t="s">
        <v>20</v>
      </c>
      <c r="D11" s="59">
        <v>0</v>
      </c>
      <c r="E11" s="59">
        <v>0</v>
      </c>
      <c r="F11" s="59">
        <v>3</v>
      </c>
      <c r="G11" s="59">
        <v>1.11111E-2</v>
      </c>
      <c r="H11" s="59">
        <v>0</v>
      </c>
      <c r="I11" s="59">
        <v>0</v>
      </c>
      <c r="J11" s="60">
        <v>3784140000</v>
      </c>
      <c r="K11" s="60">
        <v>14015300</v>
      </c>
      <c r="L11" s="60">
        <v>1</v>
      </c>
      <c r="M11" s="60">
        <v>100</v>
      </c>
      <c r="N11" s="60">
        <v>100</v>
      </c>
      <c r="O11" s="60">
        <v>0</v>
      </c>
      <c r="P11" s="60">
        <v>100</v>
      </c>
      <c r="Q11" s="60">
        <v>1</v>
      </c>
      <c r="R11" s="60">
        <v>0</v>
      </c>
      <c r="S11" s="60">
        <v>100</v>
      </c>
      <c r="T11" s="60">
        <v>1</v>
      </c>
      <c r="W11"/>
      <c r="X11"/>
    </row>
    <row r="12" spans="1:24" ht="16" thickBot="1">
      <c r="A12" s="58">
        <v>10</v>
      </c>
      <c r="B12" s="58" t="s">
        <v>52</v>
      </c>
      <c r="C12" s="58" t="s">
        <v>20</v>
      </c>
      <c r="D12" s="59">
        <v>2</v>
      </c>
      <c r="E12" s="59">
        <v>7.4074099999999997E-3</v>
      </c>
      <c r="F12" s="59">
        <v>1</v>
      </c>
      <c r="G12" s="59">
        <v>3.7036999999999999E-3</v>
      </c>
      <c r="H12" s="59">
        <v>0</v>
      </c>
      <c r="I12" s="59">
        <v>0</v>
      </c>
      <c r="J12" s="60">
        <v>3784040000</v>
      </c>
      <c r="K12" s="60">
        <v>14015000</v>
      </c>
      <c r="L12" s="60">
        <v>0.5</v>
      </c>
      <c r="M12" s="60">
        <v>-1</v>
      </c>
      <c r="N12" s="60">
        <v>122</v>
      </c>
      <c r="O12" s="60">
        <v>0</v>
      </c>
      <c r="P12" s="60">
        <v>-1</v>
      </c>
      <c r="Q12" s="60">
        <v>1</v>
      </c>
      <c r="R12" s="60">
        <v>5.2853499999999997E-10</v>
      </c>
      <c r="S12" s="60">
        <v>70.7</v>
      </c>
      <c r="T12" s="60">
        <v>70.7</v>
      </c>
      <c r="W12"/>
      <c r="X12"/>
    </row>
    <row r="13" spans="1:24" ht="16" thickBot="1">
      <c r="D13" s="55" t="s">
        <v>87</v>
      </c>
      <c r="M13" s="3"/>
      <c r="N13" s="3"/>
      <c r="O13" s="3"/>
      <c r="P13" s="3"/>
      <c r="Q13" s="3"/>
      <c r="R13" s="3"/>
      <c r="W13"/>
      <c r="X13"/>
    </row>
    <row r="14" spans="1:24" ht="16" thickBot="1">
      <c r="D14" s="56">
        <f>AVERAGE(D3:D12)</f>
        <v>1</v>
      </c>
      <c r="E14" s="56"/>
      <c r="F14" s="57">
        <f>AVERAGE(F3:F12)</f>
        <v>2.2000000000000002</v>
      </c>
      <c r="P14" s="3"/>
      <c r="Q14" s="3">
        <f>AVERAGE(H3:H12)</f>
        <v>1.1000000000000001</v>
      </c>
      <c r="R14" s="3"/>
      <c r="W14"/>
      <c r="X14"/>
    </row>
    <row r="17" spans="1:28" ht="16" customHeight="1">
      <c r="A17" s="16" t="s">
        <v>0</v>
      </c>
      <c r="B17" s="16" t="s">
        <v>1</v>
      </c>
      <c r="C17" s="16" t="s">
        <v>2</v>
      </c>
      <c r="D17" s="16" t="s">
        <v>3</v>
      </c>
      <c r="E17" s="16" t="s">
        <v>4</v>
      </c>
      <c r="F17" s="16" t="s">
        <v>5</v>
      </c>
      <c r="G17" s="16" t="s">
        <v>6</v>
      </c>
      <c r="H17" s="16" t="s">
        <v>79</v>
      </c>
      <c r="I17" s="16" t="s">
        <v>7</v>
      </c>
      <c r="J17" s="16" t="s">
        <v>8</v>
      </c>
      <c r="K17" s="16" t="s">
        <v>9</v>
      </c>
      <c r="L17" s="16" t="s">
        <v>10</v>
      </c>
      <c r="M17" s="16" t="s">
        <v>11</v>
      </c>
      <c r="N17" s="16" t="s">
        <v>13</v>
      </c>
      <c r="O17" s="16" t="s">
        <v>77</v>
      </c>
      <c r="P17" s="16" t="s">
        <v>14</v>
      </c>
      <c r="Q17" s="16" t="s">
        <v>15</v>
      </c>
      <c r="R17" s="16" t="s">
        <v>16</v>
      </c>
      <c r="S17" s="16" t="s">
        <v>17</v>
      </c>
      <c r="T17" s="16" t="s">
        <v>18</v>
      </c>
      <c r="U17" s="16" t="s">
        <v>19</v>
      </c>
      <c r="V17" s="16" t="s">
        <v>85</v>
      </c>
      <c r="W17" s="25"/>
      <c r="X17" s="25"/>
      <c r="Y17" s="16"/>
      <c r="Z17" s="16" t="s">
        <v>68</v>
      </c>
    </row>
    <row r="18" spans="1:28" ht="16" customHeight="1">
      <c r="A18" s="26">
        <v>2</v>
      </c>
      <c r="B18" s="26" t="s">
        <v>21</v>
      </c>
      <c r="C18" s="26" t="s">
        <v>20</v>
      </c>
      <c r="D18" s="27">
        <v>10592800</v>
      </c>
      <c r="E18" s="27">
        <v>39232.6</v>
      </c>
      <c r="F18" s="27">
        <v>1622</v>
      </c>
      <c r="G18" s="27">
        <v>6.0074100000000001</v>
      </c>
      <c r="H18" s="27">
        <f>F18-F$14</f>
        <v>1619.8</v>
      </c>
      <c r="I18" s="27">
        <v>2739</v>
      </c>
      <c r="J18" s="27">
        <v>10.144399999999999</v>
      </c>
      <c r="K18" s="27">
        <v>244217000000</v>
      </c>
      <c r="L18" s="27">
        <v>904507000</v>
      </c>
      <c r="M18" s="27">
        <f t="shared" ref="M18:M20" si="0">H18/D18</f>
        <v>1.5291518767464692E-4</v>
      </c>
      <c r="N18" s="27">
        <v>2.48</v>
      </c>
      <c r="O18" s="27"/>
      <c r="P18" s="27">
        <v>1.12155E-8</v>
      </c>
      <c r="Q18" s="27">
        <v>2.0499999999999998</v>
      </c>
      <c r="R18" s="27">
        <v>1.91</v>
      </c>
      <c r="S18" s="27">
        <v>4.3374600000000003E-5</v>
      </c>
      <c r="T18" s="27">
        <v>0.65</v>
      </c>
      <c r="U18" s="27">
        <v>3.0700000000000002E-2</v>
      </c>
      <c r="V18" s="27">
        <f>U18*2*S18/100</f>
        <v>2.6632004400000005E-8</v>
      </c>
      <c r="W18" s="28"/>
      <c r="X18" s="28"/>
      <c r="Y18" s="26"/>
      <c r="Z18" s="61">
        <f>M18/X$21</f>
        <v>1.1055584740748567</v>
      </c>
    </row>
    <row r="19" spans="1:28" ht="16" customHeight="1">
      <c r="A19" s="26">
        <v>3</v>
      </c>
      <c r="B19" s="26" t="s">
        <v>22</v>
      </c>
      <c r="C19" s="26" t="s">
        <v>20</v>
      </c>
      <c r="D19" s="27">
        <v>10761700</v>
      </c>
      <c r="E19" s="27">
        <v>39858.1</v>
      </c>
      <c r="F19" s="27">
        <v>1665</v>
      </c>
      <c r="G19" s="27">
        <v>6.1666699999999999</v>
      </c>
      <c r="H19" s="27">
        <f>F19-F$14</f>
        <v>1662.8</v>
      </c>
      <c r="I19" s="27">
        <v>2850</v>
      </c>
      <c r="J19" s="27">
        <v>10.5556</v>
      </c>
      <c r="K19" s="27">
        <v>245045000000</v>
      </c>
      <c r="L19" s="27">
        <v>907574000</v>
      </c>
      <c r="M19" s="27">
        <f t="shared" si="0"/>
        <v>1.5451090441101313E-4</v>
      </c>
      <c r="N19" s="27">
        <v>2.4500000000000002</v>
      </c>
      <c r="O19" s="27"/>
      <c r="P19" s="27">
        <v>1.1630499999999999E-8</v>
      </c>
      <c r="Q19" s="27">
        <v>2.0699999999999998</v>
      </c>
      <c r="R19" s="27">
        <v>1.87</v>
      </c>
      <c r="S19" s="27">
        <v>4.39173E-5</v>
      </c>
      <c r="T19" s="27">
        <v>0.63700000000000001</v>
      </c>
      <c r="U19" s="27">
        <v>3.0499999999999999E-2</v>
      </c>
      <c r="V19" s="27">
        <f t="shared" ref="V19:V22" si="1">U19*2*S19/100</f>
        <v>2.6789553E-8</v>
      </c>
      <c r="W19" s="28"/>
      <c r="X19" s="28"/>
      <c r="Y19" s="26"/>
      <c r="Z19" s="61">
        <f>M19/X$21</f>
        <v>1.1170953147702771</v>
      </c>
    </row>
    <row r="20" spans="1:28" ht="16" customHeight="1">
      <c r="A20" s="26">
        <v>4</v>
      </c>
      <c r="B20" s="26" t="s">
        <v>23</v>
      </c>
      <c r="C20" s="26" t="s">
        <v>20</v>
      </c>
      <c r="D20" s="27">
        <v>10877200</v>
      </c>
      <c r="E20" s="27">
        <v>40285.9</v>
      </c>
      <c r="F20" s="27">
        <v>1671</v>
      </c>
      <c r="G20" s="27">
        <v>6.1888899999999998</v>
      </c>
      <c r="H20" s="27">
        <f>F20-F$14</f>
        <v>1668.8</v>
      </c>
      <c r="I20" s="27">
        <v>3006</v>
      </c>
      <c r="J20" s="27">
        <v>11.1333</v>
      </c>
      <c r="K20" s="27">
        <v>245685000000</v>
      </c>
      <c r="L20" s="27">
        <v>909944000</v>
      </c>
      <c r="M20" s="27">
        <f t="shared" si="0"/>
        <v>1.5342183650204097E-4</v>
      </c>
      <c r="N20" s="27">
        <v>2.4500000000000002</v>
      </c>
      <c r="O20" s="27"/>
      <c r="P20" s="27">
        <v>1.2235199999999999E-8</v>
      </c>
      <c r="Q20" s="27">
        <v>1.95</v>
      </c>
      <c r="R20" s="27">
        <v>1.82</v>
      </c>
      <c r="S20" s="27">
        <v>4.4272900000000001E-5</v>
      </c>
      <c r="T20" s="27">
        <v>0.64200000000000002</v>
      </c>
      <c r="U20" s="27">
        <v>3.0300000000000001E-2</v>
      </c>
      <c r="V20" s="27">
        <f t="shared" si="1"/>
        <v>2.6829377400000003E-8</v>
      </c>
      <c r="W20" s="28"/>
      <c r="X20" s="50" t="s">
        <v>69</v>
      </c>
      <c r="Y20" s="50" t="s">
        <v>67</v>
      </c>
      <c r="Z20" s="61">
        <f>M20/X$21</f>
        <v>1.109221484355414</v>
      </c>
    </row>
    <row r="21" spans="1:28" ht="16" customHeight="1">
      <c r="A21" s="26">
        <v>1</v>
      </c>
      <c r="B21" s="26" t="s">
        <v>65</v>
      </c>
      <c r="C21" s="26" t="s">
        <v>20</v>
      </c>
      <c r="D21" s="27">
        <v>10800000</v>
      </c>
      <c r="E21" s="27">
        <v>40000</v>
      </c>
      <c r="F21" s="27">
        <v>1664</v>
      </c>
      <c r="G21" s="27">
        <v>6.16296</v>
      </c>
      <c r="H21" s="27">
        <f>F21-F$14</f>
        <v>1661.8</v>
      </c>
      <c r="I21" s="27">
        <v>2327</v>
      </c>
      <c r="J21" s="27">
        <v>8.6185200000000002</v>
      </c>
      <c r="K21" s="27">
        <v>247669000000</v>
      </c>
      <c r="L21" s="27">
        <v>917293000</v>
      </c>
      <c r="M21" s="27">
        <f>H21/D21</f>
        <v>1.5387037037037038E-4</v>
      </c>
      <c r="N21" s="27">
        <v>2.4500000000000002</v>
      </c>
      <c r="O21" s="27"/>
      <c r="P21" s="27">
        <v>9.3956199999999999E-9</v>
      </c>
      <c r="Q21" s="27">
        <v>2.48</v>
      </c>
      <c r="R21" s="27">
        <v>2.0699999999999998</v>
      </c>
      <c r="S21" s="27">
        <v>4.3606599999999997E-5</v>
      </c>
      <c r="T21" s="27">
        <v>0.66700000000000004</v>
      </c>
      <c r="U21" s="27">
        <v>3.04E-2</v>
      </c>
      <c r="V21" s="27">
        <f t="shared" si="1"/>
        <v>2.6512812799999997E-8</v>
      </c>
      <c r="W21" s="26"/>
      <c r="X21" s="51">
        <f>((-112/1000)+1)*0.00015576</f>
        <v>1.3831488000000001E-4</v>
      </c>
      <c r="Y21" s="51">
        <f>(4/1000)*0.00015576</f>
        <v>6.2304000000000005E-7</v>
      </c>
      <c r="Z21" s="61">
        <f>M21/X$21</f>
        <v>1.1124643304492645</v>
      </c>
    </row>
    <row r="22" spans="1:28" ht="16" customHeight="1">
      <c r="A22" s="26">
        <v>2</v>
      </c>
      <c r="B22" s="26" t="s">
        <v>66</v>
      </c>
      <c r="C22" s="26" t="s">
        <v>20</v>
      </c>
      <c r="D22" s="27">
        <v>11317400</v>
      </c>
      <c r="E22" s="27">
        <v>41916.300000000003</v>
      </c>
      <c r="F22" s="27">
        <v>1757</v>
      </c>
      <c r="G22" s="27">
        <v>6.5074100000000001</v>
      </c>
      <c r="H22" s="27">
        <f>F22-F$14</f>
        <v>1754.8</v>
      </c>
      <c r="I22" s="27">
        <v>1696</v>
      </c>
      <c r="J22" s="27">
        <v>6.2814800000000002</v>
      </c>
      <c r="K22" s="27">
        <v>257432000000</v>
      </c>
      <c r="L22" s="27">
        <v>953452000</v>
      </c>
      <c r="M22" s="27">
        <f>H22/D22</f>
        <v>1.5505328078887375E-4</v>
      </c>
      <c r="N22" s="27">
        <v>2.39</v>
      </c>
      <c r="O22" s="27"/>
      <c r="P22" s="27">
        <v>6.5881499999999998E-9</v>
      </c>
      <c r="Q22" s="27">
        <v>2.81</v>
      </c>
      <c r="R22" s="27">
        <v>2.4300000000000002</v>
      </c>
      <c r="S22" s="27">
        <v>4.3962699999999998E-5</v>
      </c>
      <c r="T22" s="27">
        <v>0.65600000000000003</v>
      </c>
      <c r="U22" s="27">
        <v>2.9700000000000001E-2</v>
      </c>
      <c r="V22" s="27">
        <f t="shared" si="1"/>
        <v>2.6113843799999998E-8</v>
      </c>
      <c r="W22" s="26"/>
      <c r="X22" s="26"/>
      <c r="Y22" s="26"/>
      <c r="Z22" s="61">
        <f>M22/X$21</f>
        <v>1.1210166309573759</v>
      </c>
    </row>
    <row r="23" spans="1:28" ht="16" thickBot="1"/>
    <row r="24" spans="1:28" ht="16" thickBot="1">
      <c r="X24" s="17" t="s">
        <v>68</v>
      </c>
      <c r="Y24" s="18" t="s">
        <v>78</v>
      </c>
      <c r="Z24" s="19">
        <f>AVERAGE(Z18:Z20,Z21:Z22)</f>
        <v>1.1130712469214377</v>
      </c>
      <c r="AA24" s="20">
        <f>2*STDEVA(Z18:Z20,Z21:Z22)</f>
        <v>1.2286294184736158E-2</v>
      </c>
    </row>
    <row r="25" spans="1:28">
      <c r="W25" s="16"/>
    </row>
    <row r="26" spans="1:28" ht="16" customHeight="1">
      <c r="A26" s="16" t="s">
        <v>0</v>
      </c>
      <c r="B26" s="16" t="s">
        <v>143</v>
      </c>
      <c r="C26" s="16" t="s">
        <v>2</v>
      </c>
      <c r="D26" s="16" t="s">
        <v>3</v>
      </c>
      <c r="E26" s="16" t="s">
        <v>4</v>
      </c>
      <c r="F26" s="16" t="s">
        <v>5</v>
      </c>
      <c r="G26" s="16" t="s">
        <v>6</v>
      </c>
      <c r="H26" s="16" t="s">
        <v>79</v>
      </c>
      <c r="I26" s="16" t="s">
        <v>7</v>
      </c>
      <c r="J26" s="16" t="s">
        <v>8</v>
      </c>
      <c r="K26" s="16" t="s">
        <v>9</v>
      </c>
      <c r="L26" s="16" t="s">
        <v>10</v>
      </c>
      <c r="M26" s="16" t="s">
        <v>11</v>
      </c>
      <c r="N26" s="16" t="s">
        <v>13</v>
      </c>
      <c r="O26" s="16" t="s">
        <v>77</v>
      </c>
      <c r="P26" s="16" t="s">
        <v>14</v>
      </c>
      <c r="Q26" s="16" t="s">
        <v>15</v>
      </c>
      <c r="R26" s="16" t="s">
        <v>16</v>
      </c>
      <c r="S26" s="16" t="s">
        <v>17</v>
      </c>
      <c r="T26" s="16" t="s">
        <v>18</v>
      </c>
      <c r="U26" s="16" t="s">
        <v>19</v>
      </c>
      <c r="V26" s="16" t="s">
        <v>85</v>
      </c>
      <c r="W26" s="25" t="s">
        <v>26</v>
      </c>
      <c r="X26" s="25" t="s">
        <v>67</v>
      </c>
    </row>
    <row r="27" spans="1:28">
      <c r="A27" s="45">
        <v>1</v>
      </c>
      <c r="B27" s="45" t="s">
        <v>24</v>
      </c>
      <c r="C27" s="45" t="s">
        <v>20</v>
      </c>
      <c r="D27" s="46">
        <v>16077700</v>
      </c>
      <c r="E27" s="46">
        <v>59547</v>
      </c>
      <c r="F27" s="46">
        <v>2376</v>
      </c>
      <c r="G27" s="46">
        <v>8.8000000000000007</v>
      </c>
      <c r="H27" s="46">
        <f>F27-F$14</f>
        <v>2373.8000000000002</v>
      </c>
      <c r="I27" s="46">
        <v>3396</v>
      </c>
      <c r="J27" s="46">
        <v>12.5778</v>
      </c>
      <c r="K27" s="46">
        <v>208055000000</v>
      </c>
      <c r="L27" s="46">
        <v>770574000</v>
      </c>
      <c r="M27" s="46">
        <f>H27/D27</f>
        <v>1.4764549655734341E-4</v>
      </c>
      <c r="N27" s="46">
        <v>2.0499999999999998</v>
      </c>
      <c r="O27" s="46"/>
      <c r="P27" s="46">
        <v>1.6322600000000002E-8</v>
      </c>
      <c r="Q27" s="46">
        <v>2.08</v>
      </c>
      <c r="R27" s="46">
        <v>1.72</v>
      </c>
      <c r="S27" s="46">
        <v>7.7275900000000003E-5</v>
      </c>
      <c r="T27" s="46">
        <v>0.61699999999999999</v>
      </c>
      <c r="U27" s="46">
        <v>2.4899999999999999E-2</v>
      </c>
      <c r="V27" s="46">
        <f>U27*2*S27/100</f>
        <v>3.8483398199999999E-8</v>
      </c>
      <c r="W27" s="47">
        <v>441</v>
      </c>
      <c r="X27" s="47">
        <v>31</v>
      </c>
    </row>
    <row r="28" spans="1:28">
      <c r="A28" s="45">
        <v>2</v>
      </c>
      <c r="B28" s="45" t="s">
        <v>25</v>
      </c>
      <c r="C28" s="45" t="s">
        <v>20</v>
      </c>
      <c r="D28" s="46">
        <v>16243400</v>
      </c>
      <c r="E28" s="46">
        <v>60160.7</v>
      </c>
      <c r="F28" s="46">
        <v>2343</v>
      </c>
      <c r="G28" s="46">
        <v>8.6777800000000003</v>
      </c>
      <c r="H28" s="46">
        <f>F28-F$14</f>
        <v>2340.8000000000002</v>
      </c>
      <c r="I28" s="46">
        <v>3617</v>
      </c>
      <c r="J28" s="46">
        <v>13.3963</v>
      </c>
      <c r="K28" s="46">
        <v>211569000000</v>
      </c>
      <c r="L28" s="46">
        <v>783589000</v>
      </c>
      <c r="M28" s="46">
        <f t="shared" ref="M28:M36" si="2">H28/D28</f>
        <v>1.4410776069049584E-4</v>
      </c>
      <c r="N28" s="46">
        <v>2.0699999999999998</v>
      </c>
      <c r="O28" s="46"/>
      <c r="P28" s="46">
        <v>1.7096099999999998E-8</v>
      </c>
      <c r="Q28" s="46">
        <v>1.89</v>
      </c>
      <c r="R28" s="46">
        <v>1.66</v>
      </c>
      <c r="S28" s="46">
        <v>7.6775599999999997E-5</v>
      </c>
      <c r="T28" s="46">
        <v>0.60099999999999998</v>
      </c>
      <c r="U28" s="46">
        <v>2.4799999999999999E-2</v>
      </c>
      <c r="V28" s="46">
        <f t="shared" ref="V28:V30" si="3">U28*2*S28/100</f>
        <v>3.8080697599999998E-8</v>
      </c>
      <c r="W28" s="47">
        <v>441</v>
      </c>
      <c r="X28" s="47">
        <v>31</v>
      </c>
    </row>
    <row r="29" spans="1:28" ht="16" thickBot="1">
      <c r="A29" s="45">
        <v>1</v>
      </c>
      <c r="B29" s="45" t="s">
        <v>27</v>
      </c>
      <c r="C29" s="45" t="s">
        <v>20</v>
      </c>
      <c r="D29" s="46">
        <v>13874000</v>
      </c>
      <c r="E29" s="46">
        <v>51385.2</v>
      </c>
      <c r="F29" s="46">
        <v>2039</v>
      </c>
      <c r="G29" s="46">
        <v>7.55185</v>
      </c>
      <c r="H29" s="46">
        <f>F29-F$14</f>
        <v>2036.8</v>
      </c>
      <c r="I29" s="46">
        <v>3424</v>
      </c>
      <c r="J29" s="46">
        <v>12.6815</v>
      </c>
      <c r="K29" s="46">
        <v>210428000000</v>
      </c>
      <c r="L29" s="46">
        <v>779363000</v>
      </c>
      <c r="M29" s="46">
        <f t="shared" si="2"/>
        <v>1.4680697707942914E-4</v>
      </c>
      <c r="N29" s="46">
        <v>2.21</v>
      </c>
      <c r="O29" s="46"/>
      <c r="P29" s="46">
        <v>1.62716E-8</v>
      </c>
      <c r="Q29" s="46">
        <v>1.97</v>
      </c>
      <c r="R29" s="46">
        <v>1.71</v>
      </c>
      <c r="S29" s="46">
        <v>6.5932099999999998E-5</v>
      </c>
      <c r="T29" s="46">
        <v>0.67700000000000005</v>
      </c>
      <c r="U29" s="46">
        <v>2.6800000000000001E-2</v>
      </c>
      <c r="V29" s="46">
        <f t="shared" si="3"/>
        <v>3.5339605599999997E-8</v>
      </c>
      <c r="W29" s="47">
        <v>354</v>
      </c>
      <c r="X29" s="47">
        <v>28</v>
      </c>
    </row>
    <row r="30" spans="1:28">
      <c r="A30" s="45">
        <v>2</v>
      </c>
      <c r="B30" s="45" t="s">
        <v>28</v>
      </c>
      <c r="C30" s="45" t="s">
        <v>20</v>
      </c>
      <c r="D30" s="46">
        <v>14039000</v>
      </c>
      <c r="E30" s="46">
        <v>51996.3</v>
      </c>
      <c r="F30" s="46">
        <v>1989</v>
      </c>
      <c r="G30" s="46">
        <v>7.3666700000000001</v>
      </c>
      <c r="H30" s="46">
        <f>F30-F$14</f>
        <v>1986.8</v>
      </c>
      <c r="I30" s="46">
        <v>3552</v>
      </c>
      <c r="J30" s="46">
        <v>13.1556</v>
      </c>
      <c r="K30" s="46">
        <v>210965000000</v>
      </c>
      <c r="L30" s="46">
        <v>781352000</v>
      </c>
      <c r="M30" s="46">
        <f t="shared" si="2"/>
        <v>1.415200512857041E-4</v>
      </c>
      <c r="N30" s="46">
        <v>2.2400000000000002</v>
      </c>
      <c r="O30" s="46"/>
      <c r="P30" s="46">
        <v>1.6837E-8</v>
      </c>
      <c r="Q30" s="46">
        <v>1.97</v>
      </c>
      <c r="R30" s="46">
        <v>1.68</v>
      </c>
      <c r="S30" s="46">
        <v>6.6546799999999998E-5</v>
      </c>
      <c r="T30" s="46">
        <v>0.69699999999999995</v>
      </c>
      <c r="U30" s="46">
        <v>2.6700000000000002E-2</v>
      </c>
      <c r="V30" s="46">
        <f t="shared" si="3"/>
        <v>3.5535991199999999E-8</v>
      </c>
      <c r="W30" s="47">
        <v>354</v>
      </c>
      <c r="X30" s="47">
        <v>28</v>
      </c>
      <c r="Z30" s="29" t="s">
        <v>89</v>
      </c>
      <c r="AA30" s="30" t="s">
        <v>74</v>
      </c>
      <c r="AB30" s="31" t="s">
        <v>75</v>
      </c>
    </row>
    <row r="31" spans="1:28">
      <c r="A31" s="45"/>
      <c r="B31" s="45"/>
      <c r="C31" s="45"/>
      <c r="D31" s="45"/>
      <c r="E31" s="45"/>
      <c r="F31" s="45"/>
      <c r="G31" s="45"/>
      <c r="H31" s="46"/>
      <c r="I31" s="45"/>
      <c r="J31" s="45"/>
      <c r="K31" s="45"/>
      <c r="L31" s="45"/>
      <c r="M31" s="46"/>
      <c r="N31" s="45"/>
      <c r="O31" s="45"/>
      <c r="P31" s="45"/>
      <c r="Q31" s="45"/>
      <c r="R31" s="45"/>
      <c r="S31" s="45"/>
      <c r="T31" s="45"/>
      <c r="U31" s="45"/>
      <c r="V31" s="45"/>
      <c r="W31" s="47"/>
      <c r="X31" s="47"/>
      <c r="Z31" s="32" t="s">
        <v>73</v>
      </c>
      <c r="AA31" s="33">
        <f>0.00000018</f>
        <v>1.8E-7</v>
      </c>
      <c r="AB31" s="34">
        <f>0.000000223</f>
        <v>2.23E-7</v>
      </c>
    </row>
    <row r="32" spans="1:28" ht="16" thickBot="1">
      <c r="A32" s="45"/>
      <c r="B32" s="45"/>
      <c r="C32" s="45"/>
      <c r="D32" s="45"/>
      <c r="E32" s="45"/>
      <c r="F32" s="45"/>
      <c r="G32" s="45"/>
      <c r="H32" s="46"/>
      <c r="I32" s="45"/>
      <c r="J32" s="45"/>
      <c r="K32" s="45"/>
      <c r="L32" s="45"/>
      <c r="M32" s="46"/>
      <c r="N32" s="45"/>
      <c r="O32" s="45"/>
      <c r="P32" s="45"/>
      <c r="Q32" s="45"/>
      <c r="R32" s="45"/>
      <c r="S32" s="45"/>
      <c r="T32" s="45"/>
      <c r="U32" s="45"/>
      <c r="V32" s="45"/>
      <c r="W32" s="47"/>
      <c r="X32" s="47"/>
      <c r="Z32" s="35" t="s">
        <v>67</v>
      </c>
      <c r="AA32" s="36">
        <v>6.6999999999999996E-9</v>
      </c>
      <c r="AB32" s="37">
        <v>9.5999999999999999E-9</v>
      </c>
    </row>
    <row r="33" spans="1:33">
      <c r="A33" s="45">
        <v>1</v>
      </c>
      <c r="B33" s="45" t="s">
        <v>29</v>
      </c>
      <c r="C33" s="45" t="s">
        <v>20</v>
      </c>
      <c r="D33" s="46">
        <v>13317600</v>
      </c>
      <c r="E33" s="46">
        <v>49324.4</v>
      </c>
      <c r="F33" s="46">
        <v>2028</v>
      </c>
      <c r="G33" s="46">
        <v>7.5111100000000004</v>
      </c>
      <c r="H33" s="46">
        <f>F33-F$14</f>
        <v>2025.8</v>
      </c>
      <c r="I33" s="46">
        <v>2761</v>
      </c>
      <c r="J33" s="46">
        <v>10.225899999999999</v>
      </c>
      <c r="K33" s="46">
        <v>249450000000</v>
      </c>
      <c r="L33" s="46">
        <v>923889000</v>
      </c>
      <c r="M33" s="46">
        <f t="shared" si="2"/>
        <v>1.5211449510422299E-4</v>
      </c>
      <c r="N33" s="46">
        <v>2.2200000000000002</v>
      </c>
      <c r="O33" s="46"/>
      <c r="P33" s="46">
        <v>1.10684E-8</v>
      </c>
      <c r="Q33" s="46">
        <v>2.04</v>
      </c>
      <c r="R33" s="46">
        <v>1.9</v>
      </c>
      <c r="S33" s="46">
        <v>5.3387699999999997E-5</v>
      </c>
      <c r="T33" s="46">
        <v>0.625</v>
      </c>
      <c r="U33" s="46">
        <v>2.7400000000000001E-2</v>
      </c>
      <c r="V33" s="46">
        <f t="shared" ref="V33:V36" si="4">U33*2*S33/100</f>
        <v>2.9256459599999998E-8</v>
      </c>
      <c r="W33" s="47">
        <v>237</v>
      </c>
      <c r="X33" s="47">
        <v>19</v>
      </c>
    </row>
    <row r="34" spans="1:33">
      <c r="A34" s="45">
        <v>2</v>
      </c>
      <c r="B34" s="45" t="s">
        <v>30</v>
      </c>
      <c r="C34" s="45" t="s">
        <v>20</v>
      </c>
      <c r="D34" s="46">
        <v>14116200</v>
      </c>
      <c r="E34" s="46">
        <v>52282.2</v>
      </c>
      <c r="F34" s="46">
        <v>2188</v>
      </c>
      <c r="G34" s="46">
        <v>8.1036999999999999</v>
      </c>
      <c r="H34" s="46">
        <f>F34-F$14</f>
        <v>2185.8000000000002</v>
      </c>
      <c r="I34" s="46">
        <v>3113</v>
      </c>
      <c r="J34" s="46">
        <v>11.5296</v>
      </c>
      <c r="K34" s="46">
        <v>247736000000</v>
      </c>
      <c r="L34" s="46">
        <v>917541000</v>
      </c>
      <c r="M34" s="46">
        <f t="shared" si="2"/>
        <v>1.5484337144557319E-4</v>
      </c>
      <c r="N34" s="46">
        <v>2.14</v>
      </c>
      <c r="O34" s="46"/>
      <c r="P34" s="46">
        <v>1.2565800000000001E-8</v>
      </c>
      <c r="Q34" s="46">
        <v>1.95</v>
      </c>
      <c r="R34" s="46">
        <v>1.79</v>
      </c>
      <c r="S34" s="46">
        <v>5.6980800000000002E-5</v>
      </c>
      <c r="T34" s="46">
        <v>0.66700000000000004</v>
      </c>
      <c r="U34" s="46">
        <v>2.6599999999999999E-2</v>
      </c>
      <c r="V34" s="46">
        <f t="shared" si="4"/>
        <v>3.03137856E-8</v>
      </c>
      <c r="W34" s="47">
        <v>237</v>
      </c>
      <c r="X34" s="47">
        <v>19</v>
      </c>
    </row>
    <row r="35" spans="1:33" s="11" customFormat="1">
      <c r="A35" s="45">
        <v>1</v>
      </c>
      <c r="B35" s="45" t="s">
        <v>31</v>
      </c>
      <c r="C35" s="45" t="s">
        <v>20</v>
      </c>
      <c r="D35" s="46">
        <v>6555010</v>
      </c>
      <c r="E35" s="46">
        <v>24277.8</v>
      </c>
      <c r="F35" s="46">
        <v>1016</v>
      </c>
      <c r="G35" s="46">
        <v>3.7629600000000001</v>
      </c>
      <c r="H35" s="46">
        <f>F35-F$14</f>
        <v>1013.8</v>
      </c>
      <c r="I35" s="46">
        <v>2613</v>
      </c>
      <c r="J35" s="46">
        <v>9.6777800000000003</v>
      </c>
      <c r="K35" s="46">
        <v>247600000000</v>
      </c>
      <c r="L35" s="46">
        <v>917037000</v>
      </c>
      <c r="M35" s="46">
        <f t="shared" si="2"/>
        <v>1.5466032851208465E-4</v>
      </c>
      <c r="N35" s="46">
        <v>3.14</v>
      </c>
      <c r="O35" s="46"/>
      <c r="P35" s="46">
        <v>1.05533E-8</v>
      </c>
      <c r="Q35" s="46">
        <v>1.98</v>
      </c>
      <c r="R35" s="46">
        <v>1.96</v>
      </c>
      <c r="S35" s="46">
        <v>2.6474200000000001E-5</v>
      </c>
      <c r="T35" s="46">
        <v>0.61699999999999999</v>
      </c>
      <c r="U35" s="46">
        <v>3.9100000000000003E-2</v>
      </c>
      <c r="V35" s="46">
        <f t="shared" si="4"/>
        <v>2.07028244E-8</v>
      </c>
      <c r="W35" s="47">
        <v>128</v>
      </c>
      <c r="X35" s="47">
        <v>12</v>
      </c>
    </row>
    <row r="36" spans="1:33" s="11" customFormat="1">
      <c r="A36" s="45">
        <v>2</v>
      </c>
      <c r="B36" s="45" t="s">
        <v>32</v>
      </c>
      <c r="C36" s="45" t="s">
        <v>20</v>
      </c>
      <c r="D36" s="46">
        <v>6704740</v>
      </c>
      <c r="E36" s="46">
        <v>24832.400000000001</v>
      </c>
      <c r="F36" s="46">
        <v>1051</v>
      </c>
      <c r="G36" s="46">
        <v>3.8925900000000002</v>
      </c>
      <c r="H36" s="46">
        <f>F36-F$14</f>
        <v>1048.8</v>
      </c>
      <c r="I36" s="46">
        <v>2884</v>
      </c>
      <c r="J36" s="46">
        <v>10.6815</v>
      </c>
      <c r="K36" s="46">
        <v>253916000000</v>
      </c>
      <c r="L36" s="46">
        <v>940430000</v>
      </c>
      <c r="M36" s="46">
        <f t="shared" si="2"/>
        <v>1.5642664741660376E-4</v>
      </c>
      <c r="N36" s="46">
        <v>3.08</v>
      </c>
      <c r="O36" s="46"/>
      <c r="P36" s="46">
        <v>1.13581E-8</v>
      </c>
      <c r="Q36" s="46">
        <v>1.99</v>
      </c>
      <c r="R36" s="46">
        <v>1.86</v>
      </c>
      <c r="S36" s="46">
        <v>2.6405299999999999E-5</v>
      </c>
      <c r="T36" s="46">
        <v>0.65200000000000002</v>
      </c>
      <c r="U36" s="46">
        <v>3.8600000000000002E-2</v>
      </c>
      <c r="V36" s="46">
        <f t="shared" si="4"/>
        <v>2.0384891600000002E-8</v>
      </c>
      <c r="W36" s="47">
        <v>128</v>
      </c>
      <c r="X36" s="47">
        <v>12</v>
      </c>
    </row>
    <row r="37" spans="1:33" s="11" customFormat="1">
      <c r="W37" s="12"/>
      <c r="X37" s="12"/>
    </row>
    <row r="38" spans="1:33">
      <c r="X38"/>
      <c r="Z38" s="4"/>
    </row>
    <row r="39" spans="1:33">
      <c r="A39" s="16" t="s">
        <v>0</v>
      </c>
      <c r="B39" s="16" t="s">
        <v>1</v>
      </c>
      <c r="C39" s="16" t="s">
        <v>2</v>
      </c>
      <c r="D39" s="16" t="s">
        <v>3</v>
      </c>
      <c r="E39" s="16" t="s">
        <v>4</v>
      </c>
      <c r="F39" s="16" t="s">
        <v>5</v>
      </c>
      <c r="G39" s="16" t="s">
        <v>6</v>
      </c>
      <c r="H39" s="16" t="s">
        <v>79</v>
      </c>
      <c r="I39" s="16" t="s">
        <v>7</v>
      </c>
      <c r="J39" s="16" t="s">
        <v>8</v>
      </c>
      <c r="K39" s="16" t="s">
        <v>9</v>
      </c>
      <c r="L39" s="16" t="s">
        <v>10</v>
      </c>
      <c r="M39" s="16" t="s">
        <v>11</v>
      </c>
      <c r="N39" s="16" t="s">
        <v>13</v>
      </c>
      <c r="O39" s="16" t="s">
        <v>77</v>
      </c>
      <c r="P39" s="16" t="s">
        <v>14</v>
      </c>
      <c r="Q39" s="16" t="s">
        <v>15</v>
      </c>
      <c r="R39" s="16" t="s">
        <v>16</v>
      </c>
      <c r="S39" s="16" t="s">
        <v>17</v>
      </c>
      <c r="T39" s="16" t="s">
        <v>18</v>
      </c>
      <c r="U39" s="16" t="s">
        <v>19</v>
      </c>
      <c r="V39" s="16" t="s">
        <v>85</v>
      </c>
      <c r="W39" s="25" t="s">
        <v>26</v>
      </c>
      <c r="X39" s="25" t="s">
        <v>67</v>
      </c>
      <c r="Y39" s="16" t="s">
        <v>88</v>
      </c>
      <c r="Z39" s="25" t="s">
        <v>67</v>
      </c>
    </row>
    <row r="40" spans="1:33" s="11" customFormat="1">
      <c r="A40" s="11">
        <v>1</v>
      </c>
      <c r="B40" s="11" t="s">
        <v>33</v>
      </c>
      <c r="C40" s="11" t="s">
        <v>20</v>
      </c>
      <c r="D40" s="21">
        <v>143000</v>
      </c>
      <c r="E40" s="22">
        <v>531</v>
      </c>
      <c r="F40" s="22">
        <v>45</v>
      </c>
      <c r="G40" s="21">
        <v>0.16700000000000001</v>
      </c>
      <c r="H40" s="21">
        <f t="shared" ref="H40:H49" si="5">F40-F$14</f>
        <v>42.8</v>
      </c>
      <c r="I40" s="21">
        <v>7210</v>
      </c>
      <c r="J40" s="21">
        <v>26.7</v>
      </c>
      <c r="K40" s="21">
        <v>228000000000</v>
      </c>
      <c r="L40" s="21">
        <v>846000000</v>
      </c>
      <c r="M40" s="21">
        <f>H40/D40</f>
        <v>2.9930069930069928E-4</v>
      </c>
      <c r="N40" s="21">
        <v>14.9</v>
      </c>
      <c r="O40" s="21">
        <f>N40*2/100*M40</f>
        <v>8.919160839160838E-5</v>
      </c>
      <c r="P40" s="23">
        <v>3.1599999999999998E-8</v>
      </c>
      <c r="Q40" s="21">
        <v>1.56</v>
      </c>
      <c r="R40" s="21">
        <v>1.18</v>
      </c>
      <c r="S40" s="21">
        <v>6.2799999999999996E-7</v>
      </c>
      <c r="T40" s="21">
        <v>0.80500000000000005</v>
      </c>
      <c r="U40" s="21">
        <v>0.26400000000000001</v>
      </c>
      <c r="V40"/>
      <c r="W40"/>
      <c r="X40"/>
      <c r="Y40"/>
      <c r="Z40"/>
      <c r="AA40"/>
      <c r="AB40"/>
      <c r="AC40"/>
      <c r="AF40" s="24"/>
    </row>
    <row r="41" spans="1:33" s="11" customFormat="1" ht="16" thickBot="1">
      <c r="A41" s="11">
        <v>2</v>
      </c>
      <c r="B41" s="11" t="s">
        <v>34</v>
      </c>
      <c r="C41" s="11" t="s">
        <v>20</v>
      </c>
      <c r="D41" s="21">
        <v>135000</v>
      </c>
      <c r="E41" s="22">
        <v>501</v>
      </c>
      <c r="F41" s="22">
        <v>24</v>
      </c>
      <c r="G41" s="21">
        <v>8.8900000000000007E-2</v>
      </c>
      <c r="H41" s="21">
        <f t="shared" si="5"/>
        <v>21.8</v>
      </c>
      <c r="I41" s="21">
        <v>6310</v>
      </c>
      <c r="J41" s="21">
        <v>23.4</v>
      </c>
      <c r="K41" s="21">
        <v>230000000000</v>
      </c>
      <c r="L41" s="21">
        <v>852000000</v>
      </c>
      <c r="M41" s="21">
        <f t="shared" ref="M41:M49" si="6">H41/D41</f>
        <v>1.614814814814815E-4</v>
      </c>
      <c r="N41" s="21">
        <v>20.399999999999999</v>
      </c>
      <c r="O41" s="21">
        <f t="shared" ref="O41:O49" si="7">N41*2/100*M41</f>
        <v>6.5884444444444445E-5</v>
      </c>
      <c r="P41" s="23">
        <v>2.7400000000000001E-8</v>
      </c>
      <c r="Q41" s="21">
        <v>1.55</v>
      </c>
      <c r="R41" s="21">
        <v>1.26</v>
      </c>
      <c r="S41" s="21">
        <v>5.8800000000000002E-7</v>
      </c>
      <c r="T41" s="21">
        <v>0.81599999999999995</v>
      </c>
      <c r="U41" s="21">
        <v>0.27200000000000002</v>
      </c>
      <c r="AE41" s="24"/>
    </row>
    <row r="42" spans="1:33" s="11" customFormat="1">
      <c r="A42" s="11">
        <v>3</v>
      </c>
      <c r="B42" s="11" t="s">
        <v>35</v>
      </c>
      <c r="C42" s="11" t="s">
        <v>20</v>
      </c>
      <c r="D42" s="21">
        <v>131000</v>
      </c>
      <c r="E42" s="22">
        <v>487</v>
      </c>
      <c r="F42" s="22">
        <v>25</v>
      </c>
      <c r="G42" s="21">
        <v>9.2600000000000002E-2</v>
      </c>
      <c r="H42" s="21">
        <f t="shared" si="5"/>
        <v>22.8</v>
      </c>
      <c r="I42" s="21">
        <v>6820</v>
      </c>
      <c r="J42" s="21">
        <v>25.3</v>
      </c>
      <c r="K42" s="21">
        <v>233000000000</v>
      </c>
      <c r="L42" s="21">
        <v>864000000</v>
      </c>
      <c r="M42" s="21">
        <f t="shared" si="6"/>
        <v>1.7404580152671756E-4</v>
      </c>
      <c r="N42" s="21">
        <v>20</v>
      </c>
      <c r="O42" s="21">
        <f t="shared" si="7"/>
        <v>6.961832061068703E-5</v>
      </c>
      <c r="P42" s="23">
        <v>2.92E-8</v>
      </c>
      <c r="Q42" s="21">
        <v>1.56</v>
      </c>
      <c r="R42" s="21">
        <v>1.21</v>
      </c>
      <c r="S42" s="21">
        <v>5.6300000000000005E-7</v>
      </c>
      <c r="T42" s="21">
        <v>0.80500000000000005</v>
      </c>
      <c r="U42" s="21">
        <v>0.27600000000000002</v>
      </c>
      <c r="W42" s="16"/>
      <c r="AA42" s="38" t="s">
        <v>70</v>
      </c>
      <c r="AB42" s="39" t="s">
        <v>72</v>
      </c>
      <c r="AC42" s="39" t="s">
        <v>71</v>
      </c>
      <c r="AD42" s="39" t="s">
        <v>76</v>
      </c>
      <c r="AE42" s="40" t="s">
        <v>64</v>
      </c>
    </row>
    <row r="43" spans="1:33" s="11" customFormat="1">
      <c r="A43" s="11">
        <v>4</v>
      </c>
      <c r="B43" s="11" t="s">
        <v>36</v>
      </c>
      <c r="C43" s="11" t="s">
        <v>20</v>
      </c>
      <c r="D43" s="21">
        <v>123000</v>
      </c>
      <c r="E43" s="22">
        <v>456</v>
      </c>
      <c r="F43" s="22">
        <v>31</v>
      </c>
      <c r="G43" s="21">
        <v>0.115</v>
      </c>
      <c r="H43" s="21">
        <f t="shared" si="5"/>
        <v>28.8</v>
      </c>
      <c r="I43" s="21">
        <v>6190</v>
      </c>
      <c r="J43" s="21">
        <v>22.9</v>
      </c>
      <c r="K43" s="21">
        <v>238000000000</v>
      </c>
      <c r="L43" s="21">
        <v>880000000</v>
      </c>
      <c r="M43" s="21">
        <f t="shared" si="6"/>
        <v>2.3414634146341464E-4</v>
      </c>
      <c r="N43" s="21">
        <v>18</v>
      </c>
      <c r="O43" s="21">
        <f t="shared" si="7"/>
        <v>8.4292682926829262E-5</v>
      </c>
      <c r="P43" s="23">
        <v>2.6099999999999999E-8</v>
      </c>
      <c r="Q43" s="21">
        <v>1.61</v>
      </c>
      <c r="R43" s="21">
        <v>1.27</v>
      </c>
      <c r="S43" s="21">
        <v>5.1799999999999995E-7</v>
      </c>
      <c r="T43" s="21">
        <v>0.77400000000000002</v>
      </c>
      <c r="U43" s="21">
        <v>0.28499999999999998</v>
      </c>
      <c r="W43" s="1"/>
      <c r="AA43" s="41"/>
      <c r="AB43" s="42">
        <v>2.4200000000000002E-7</v>
      </c>
      <c r="AC43" s="52">
        <f>AB43/AB$31</f>
        <v>1.0852017937219731</v>
      </c>
      <c r="AD43" s="42">
        <v>1.36E-4</v>
      </c>
      <c r="AE43" s="48">
        <f>((AD43/0.00015576)-1)*1000</f>
        <v>-126.86183872624557</v>
      </c>
    </row>
    <row r="44" spans="1:33" s="11" customFormat="1" ht="16" thickBot="1">
      <c r="A44" s="11">
        <v>5</v>
      </c>
      <c r="B44" s="11" t="s">
        <v>37</v>
      </c>
      <c r="C44" s="11" t="s">
        <v>20</v>
      </c>
      <c r="D44" s="21">
        <v>116000</v>
      </c>
      <c r="E44" s="22">
        <v>431</v>
      </c>
      <c r="F44" s="22">
        <v>27</v>
      </c>
      <c r="G44" s="21">
        <v>0.1</v>
      </c>
      <c r="H44" s="21">
        <f t="shared" si="5"/>
        <v>24.8</v>
      </c>
      <c r="I44" s="21">
        <v>5410</v>
      </c>
      <c r="J44" s="21">
        <v>20</v>
      </c>
      <c r="K44" s="21">
        <v>235000000000</v>
      </c>
      <c r="L44" s="21">
        <v>870000000</v>
      </c>
      <c r="M44" s="21">
        <f t="shared" si="6"/>
        <v>2.1379310344827587E-4</v>
      </c>
      <c r="N44" s="21">
        <v>19.2</v>
      </c>
      <c r="O44" s="21">
        <f t="shared" si="7"/>
        <v>8.2096551724137942E-5</v>
      </c>
      <c r="P44" s="23">
        <v>2.3000000000000001E-8</v>
      </c>
      <c r="Q44" s="21">
        <v>1.72</v>
      </c>
      <c r="R44" s="21">
        <v>1.36</v>
      </c>
      <c r="S44" s="21">
        <v>4.9500000000000003E-7</v>
      </c>
      <c r="T44" s="21">
        <v>0.92200000000000004</v>
      </c>
      <c r="U44" s="21">
        <v>0.29299999999999998</v>
      </c>
      <c r="V44" s="1"/>
      <c r="W44" s="1"/>
      <c r="Z44" s="12"/>
      <c r="AA44" s="43"/>
      <c r="AB44" s="44">
        <v>1.6000000000000001E-8</v>
      </c>
      <c r="AC44" s="53">
        <f>AB44/AB$31</f>
        <v>7.1748878923766815E-2</v>
      </c>
      <c r="AD44" s="44">
        <v>2.1999999999999999E-5</v>
      </c>
      <c r="AE44" s="49">
        <f>((AD44/0.00015576))*1000</f>
        <v>141.24293785310732</v>
      </c>
      <c r="AG44" s="22"/>
    </row>
    <row r="45" spans="1:33">
      <c r="A45">
        <v>6</v>
      </c>
      <c r="B45" t="s">
        <v>38</v>
      </c>
      <c r="C45" t="s">
        <v>20</v>
      </c>
      <c r="D45" s="1">
        <v>113000</v>
      </c>
      <c r="E45" s="2">
        <v>417</v>
      </c>
      <c r="F45" s="2">
        <v>25</v>
      </c>
      <c r="G45" s="1">
        <v>9.2600000000000002E-2</v>
      </c>
      <c r="H45" s="1">
        <f t="shared" si="5"/>
        <v>22.8</v>
      </c>
      <c r="I45" s="1">
        <v>3630</v>
      </c>
      <c r="J45" s="1">
        <v>13.4</v>
      </c>
      <c r="K45" s="1">
        <v>231000000000</v>
      </c>
      <c r="L45" s="1">
        <v>855000000</v>
      </c>
      <c r="M45" s="1">
        <f t="shared" si="6"/>
        <v>2.0176991150442478E-4</v>
      </c>
      <c r="N45" s="1">
        <v>20</v>
      </c>
      <c r="O45" s="21">
        <f t="shared" si="7"/>
        <v>8.0707964601769918E-5</v>
      </c>
      <c r="P45" s="13">
        <v>1.5700000000000002E-8</v>
      </c>
      <c r="Q45" s="1">
        <v>1.99</v>
      </c>
      <c r="R45" s="1">
        <v>1.66</v>
      </c>
      <c r="S45" s="1">
        <v>4.8800000000000003E-7</v>
      </c>
      <c r="T45" s="1">
        <v>0.96499999999999997</v>
      </c>
      <c r="U45" s="1">
        <v>0.29799999999999999</v>
      </c>
      <c r="V45" s="1"/>
      <c r="W45" s="3"/>
      <c r="X45" s="3"/>
      <c r="AB45" s="4"/>
      <c r="AE45" s="2"/>
    </row>
    <row r="46" spans="1:33">
      <c r="A46">
        <v>7</v>
      </c>
      <c r="B46" t="s">
        <v>39</v>
      </c>
      <c r="C46" t="s">
        <v>20</v>
      </c>
      <c r="D46" s="1">
        <v>111000</v>
      </c>
      <c r="E46" s="2">
        <v>411</v>
      </c>
      <c r="F46" s="2">
        <v>24</v>
      </c>
      <c r="G46" s="1">
        <v>8.8900000000000007E-2</v>
      </c>
      <c r="H46" s="1">
        <f t="shared" si="5"/>
        <v>21.8</v>
      </c>
      <c r="I46" s="1">
        <v>2630</v>
      </c>
      <c r="J46" s="1">
        <v>9.76</v>
      </c>
      <c r="K46" s="1">
        <v>237000000000</v>
      </c>
      <c r="L46" s="1">
        <v>878000000</v>
      </c>
      <c r="M46" s="1">
        <f t="shared" si="6"/>
        <v>1.9639639639639641E-4</v>
      </c>
      <c r="N46" s="1">
        <v>20.399999999999999</v>
      </c>
      <c r="O46" s="21">
        <f t="shared" si="7"/>
        <v>8.0129729729729732E-5</v>
      </c>
      <c r="P46" s="13">
        <v>1.11E-8</v>
      </c>
      <c r="Q46" s="1">
        <v>2.2599999999999998</v>
      </c>
      <c r="R46" s="1">
        <v>1.95</v>
      </c>
      <c r="S46" s="1">
        <v>4.6800000000000001E-7</v>
      </c>
      <c r="T46" s="1">
        <v>0.80800000000000005</v>
      </c>
      <c r="U46" s="1">
        <v>0.3</v>
      </c>
      <c r="V46" s="1"/>
      <c r="W46" s="3"/>
      <c r="X46" s="3"/>
      <c r="AB46" s="4"/>
    </row>
    <row r="47" spans="1:33">
      <c r="A47" s="6">
        <v>8</v>
      </c>
      <c r="B47" s="6" t="s">
        <v>40</v>
      </c>
      <c r="C47" s="6" t="s">
        <v>20</v>
      </c>
      <c r="D47" s="7">
        <v>107000</v>
      </c>
      <c r="E47" s="9">
        <v>395</v>
      </c>
      <c r="F47" s="9">
        <v>21</v>
      </c>
      <c r="G47" s="7">
        <v>7.7799999999999994E-2</v>
      </c>
      <c r="H47" s="7">
        <f t="shared" si="5"/>
        <v>18.8</v>
      </c>
      <c r="I47" s="7">
        <v>1760</v>
      </c>
      <c r="J47" s="7">
        <v>6.53</v>
      </c>
      <c r="K47" s="7">
        <v>243000000000</v>
      </c>
      <c r="L47" s="7">
        <v>900000000</v>
      </c>
      <c r="M47" s="7">
        <f t="shared" si="6"/>
        <v>1.7570093457943927E-4</v>
      </c>
      <c r="N47" s="7">
        <v>21.8</v>
      </c>
      <c r="O47" s="10">
        <f t="shared" si="7"/>
        <v>7.6605607476635526E-5</v>
      </c>
      <c r="P47" s="7">
        <v>7.2500000000000004E-9</v>
      </c>
      <c r="Q47" s="7">
        <v>2.5099999999999998</v>
      </c>
      <c r="R47" s="7">
        <v>2.38</v>
      </c>
      <c r="S47" s="7">
        <v>4.3799999999999998E-7</v>
      </c>
      <c r="T47" s="7">
        <v>0.63200000000000001</v>
      </c>
      <c r="U47" s="7">
        <v>0.30599999999999999</v>
      </c>
      <c r="V47" s="7">
        <v>4.4076353107680215E-8</v>
      </c>
      <c r="W47" s="8">
        <v>1.9641255605381165</v>
      </c>
      <c r="X47" s="8">
        <v>1.0641255605381166</v>
      </c>
      <c r="Y47" s="7">
        <v>2.3729999999999999E-7</v>
      </c>
      <c r="Z47" s="7">
        <v>2.3879722813818529E-8</v>
      </c>
      <c r="AB47" s="4"/>
      <c r="AD47" s="1"/>
    </row>
    <row r="48" spans="1:33">
      <c r="A48" s="6">
        <v>9</v>
      </c>
      <c r="B48" s="6" t="s">
        <v>41</v>
      </c>
      <c r="C48" s="6" t="s">
        <v>20</v>
      </c>
      <c r="D48" s="7">
        <v>103000</v>
      </c>
      <c r="E48" s="9">
        <v>380</v>
      </c>
      <c r="F48" s="9">
        <v>20</v>
      </c>
      <c r="G48" s="7">
        <v>7.4099999999999999E-2</v>
      </c>
      <c r="H48" s="7">
        <f t="shared" si="5"/>
        <v>17.8</v>
      </c>
      <c r="I48" s="7">
        <v>1020</v>
      </c>
      <c r="J48" s="7">
        <v>3.76</v>
      </c>
      <c r="K48" s="7">
        <v>238000000000</v>
      </c>
      <c r="L48" s="7">
        <v>880000000</v>
      </c>
      <c r="M48" s="7">
        <f t="shared" si="6"/>
        <v>1.7281553398058253E-4</v>
      </c>
      <c r="N48" s="7">
        <v>22.4</v>
      </c>
      <c r="O48" s="10">
        <f t="shared" si="7"/>
        <v>7.742135922330097E-5</v>
      </c>
      <c r="P48" s="7">
        <v>4.2700000000000004E-9</v>
      </c>
      <c r="Q48" s="7">
        <v>3.39</v>
      </c>
      <c r="R48" s="7">
        <v>3.14</v>
      </c>
      <c r="S48" s="7">
        <v>4.32E-7</v>
      </c>
      <c r="T48" s="7">
        <v>0.86599999999999999</v>
      </c>
      <c r="U48" s="7">
        <v>0.312</v>
      </c>
      <c r="V48" s="7">
        <v>4.4322274379657524E-8</v>
      </c>
      <c r="W48" s="8">
        <v>1.9372197309417041</v>
      </c>
      <c r="X48" s="8">
        <v>1.0372197309417039</v>
      </c>
      <c r="Y48" s="7">
        <v>2.3129999999999999E-7</v>
      </c>
      <c r="Z48" s="7">
        <v>2.3730884407441633E-8</v>
      </c>
      <c r="AB48" s="1"/>
      <c r="AC48" s="1"/>
      <c r="AD48" s="1"/>
    </row>
    <row r="49" spans="1:37">
      <c r="A49" s="6">
        <v>10</v>
      </c>
      <c r="B49" s="6" t="s">
        <v>42</v>
      </c>
      <c r="C49" s="6" t="s">
        <v>20</v>
      </c>
      <c r="D49" s="7">
        <v>99300</v>
      </c>
      <c r="E49" s="9">
        <v>368</v>
      </c>
      <c r="F49" s="9">
        <v>20</v>
      </c>
      <c r="G49" s="7">
        <v>7.4099999999999999E-2</v>
      </c>
      <c r="H49" s="7">
        <f t="shared" si="5"/>
        <v>17.8</v>
      </c>
      <c r="I49" s="7">
        <v>994</v>
      </c>
      <c r="J49" s="7">
        <v>3.68</v>
      </c>
      <c r="K49" s="7">
        <v>233000000000</v>
      </c>
      <c r="L49" s="7">
        <v>864000000</v>
      </c>
      <c r="M49" s="7">
        <f t="shared" si="6"/>
        <v>1.7925478348439073E-4</v>
      </c>
      <c r="N49" s="7">
        <v>22.4</v>
      </c>
      <c r="O49" s="10">
        <f t="shared" si="7"/>
        <v>8.0306143001007045E-5</v>
      </c>
      <c r="P49" s="7">
        <v>4.2599999999999998E-9</v>
      </c>
      <c r="Q49" s="7">
        <v>3.56</v>
      </c>
      <c r="R49" s="7">
        <v>3.17</v>
      </c>
      <c r="S49" s="7">
        <v>4.2500000000000001E-7</v>
      </c>
      <c r="T49" s="7">
        <v>0.94299999999999995</v>
      </c>
      <c r="U49" s="7">
        <v>0.317</v>
      </c>
      <c r="V49" s="7">
        <v>4.4309322423369957E-8</v>
      </c>
      <c r="W49" s="8">
        <v>1.905829596412556</v>
      </c>
      <c r="X49" s="8">
        <v>1.0058295964125561</v>
      </c>
      <c r="Y49" s="7">
        <v>2.2430000000000002E-7</v>
      </c>
      <c r="Z49" s="7">
        <v>2.3384896516616191E-8</v>
      </c>
      <c r="AB49" s="4"/>
      <c r="AC49" s="1"/>
    </row>
    <row r="50" spans="1:37">
      <c r="AG50" t="s">
        <v>117</v>
      </c>
    </row>
    <row r="51" spans="1:37">
      <c r="A51" s="62" t="s">
        <v>0</v>
      </c>
      <c r="B51" s="62" t="s">
        <v>1</v>
      </c>
      <c r="C51" s="62" t="s">
        <v>2</v>
      </c>
      <c r="D51" s="62" t="s">
        <v>3</v>
      </c>
      <c r="E51" s="62" t="s">
        <v>4</v>
      </c>
      <c r="F51" s="62" t="s">
        <v>5</v>
      </c>
      <c r="G51" s="62" t="s">
        <v>6</v>
      </c>
      <c r="H51" s="62" t="s">
        <v>79</v>
      </c>
      <c r="I51" s="62" t="s">
        <v>7</v>
      </c>
      <c r="J51" s="62" t="s">
        <v>8</v>
      </c>
      <c r="K51" s="62" t="s">
        <v>9</v>
      </c>
      <c r="L51" s="62" t="s">
        <v>10</v>
      </c>
      <c r="M51" s="62" t="s">
        <v>11</v>
      </c>
      <c r="N51" s="62" t="s">
        <v>13</v>
      </c>
      <c r="O51" s="62" t="s">
        <v>77</v>
      </c>
      <c r="P51" s="62" t="s">
        <v>14</v>
      </c>
      <c r="Q51" s="62" t="s">
        <v>15</v>
      </c>
      <c r="R51" s="62" t="s">
        <v>16</v>
      </c>
      <c r="S51" s="62" t="s">
        <v>17</v>
      </c>
      <c r="T51" s="62" t="s">
        <v>18</v>
      </c>
      <c r="U51" s="62" t="s">
        <v>19</v>
      </c>
      <c r="V51" s="62" t="s">
        <v>85</v>
      </c>
      <c r="W51" s="63" t="s">
        <v>80</v>
      </c>
      <c r="X51" s="64" t="s">
        <v>71</v>
      </c>
      <c r="Y51" s="65" t="s">
        <v>83</v>
      </c>
      <c r="Z51" s="62" t="s">
        <v>81</v>
      </c>
      <c r="AA51" s="62" t="s">
        <v>84</v>
      </c>
      <c r="AB51" s="62" t="s">
        <v>82</v>
      </c>
      <c r="AC51" s="62" t="s">
        <v>67</v>
      </c>
      <c r="AD51" s="62" t="s">
        <v>64</v>
      </c>
      <c r="AE51" s="62" t="s">
        <v>67</v>
      </c>
      <c r="AF51" s="66"/>
      <c r="AG51" s="62" t="s">
        <v>86</v>
      </c>
      <c r="AH51" s="62" t="s">
        <v>67</v>
      </c>
      <c r="AJ51" s="16"/>
      <c r="AK51" s="16"/>
    </row>
    <row r="52" spans="1:37">
      <c r="A52" s="67">
        <v>1</v>
      </c>
      <c r="B52" s="67" t="s">
        <v>110</v>
      </c>
      <c r="C52" s="67"/>
      <c r="D52" s="68">
        <v>170692</v>
      </c>
      <c r="E52" s="68">
        <v>632.19299999999998</v>
      </c>
      <c r="F52" s="68">
        <v>34</v>
      </c>
      <c r="G52" s="68">
        <v>0.12592600000000001</v>
      </c>
      <c r="H52" s="68">
        <f t="shared" ref="H52:H58" si="8">F52-F$14</f>
        <v>31.8</v>
      </c>
      <c r="I52" s="68">
        <v>1399</v>
      </c>
      <c r="J52" s="68">
        <v>5.1814799999999996</v>
      </c>
      <c r="K52" s="68">
        <v>236739000000</v>
      </c>
      <c r="L52" s="68">
        <v>876811000</v>
      </c>
      <c r="M52" s="68">
        <f>H52/D52</f>
        <v>1.8630047102383241E-4</v>
      </c>
      <c r="N52" s="190">
        <v>17.2</v>
      </c>
      <c r="O52" s="68">
        <f>N52*2*M52/100</f>
        <v>6.408736203219834E-5</v>
      </c>
      <c r="P52" s="68">
        <v>5.9094700000000003E-9</v>
      </c>
      <c r="Q52" s="68">
        <v>2.76</v>
      </c>
      <c r="R52" s="68">
        <v>2.67</v>
      </c>
      <c r="S52" s="68">
        <v>7.21013E-7</v>
      </c>
      <c r="T52" s="68">
        <v>0.53800000000000003</v>
      </c>
      <c r="U52" s="68">
        <v>0.24199999999999999</v>
      </c>
      <c r="V52" s="68">
        <v>3.4897029199999998E-9</v>
      </c>
      <c r="W52" s="68">
        <v>4.7901299999999992E-7</v>
      </c>
      <c r="X52" s="69">
        <v>2.1480403587443941</v>
      </c>
      <c r="Y52" s="69">
        <v>0.14239922726273113</v>
      </c>
      <c r="Z52" s="68">
        <v>1.6737515369218928E-4</v>
      </c>
      <c r="AA52" s="68">
        <v>5.7606686625743184E-5</v>
      </c>
      <c r="AB52" s="68">
        <v>1.8322605375859627E-4</v>
      </c>
      <c r="AC52" s="68">
        <v>6.9680283285139091E-5</v>
      </c>
      <c r="AD52" s="70">
        <v>176.33573291343251</v>
      </c>
      <c r="AE52" s="70">
        <v>447.35672371044609</v>
      </c>
      <c r="AF52" s="71"/>
      <c r="AG52" s="72">
        <v>-878</v>
      </c>
      <c r="AH52" s="73">
        <v>455.62263670268607</v>
      </c>
      <c r="AI52" s="15"/>
      <c r="AJ52" s="94"/>
      <c r="AK52" s="94"/>
    </row>
    <row r="53" spans="1:37">
      <c r="A53" s="67">
        <v>1</v>
      </c>
      <c r="B53" s="67" t="s">
        <v>111</v>
      </c>
      <c r="C53" s="67" t="s">
        <v>53</v>
      </c>
      <c r="D53" s="68">
        <v>153009</v>
      </c>
      <c r="E53" s="68">
        <v>566.70000000000005</v>
      </c>
      <c r="F53" s="68">
        <v>27</v>
      </c>
      <c r="G53" s="68">
        <v>0.1</v>
      </c>
      <c r="H53" s="68">
        <f t="shared" si="8"/>
        <v>24.8</v>
      </c>
      <c r="I53" s="68">
        <v>1156</v>
      </c>
      <c r="J53" s="68">
        <v>4.2814800000000002</v>
      </c>
      <c r="K53" s="68">
        <v>231291000000</v>
      </c>
      <c r="L53" s="68">
        <v>856633000</v>
      </c>
      <c r="M53" s="68">
        <f t="shared" ref="M53:M54" si="9">H53/D53</f>
        <v>1.6208196903450125E-4</v>
      </c>
      <c r="N53" s="190">
        <v>19.2</v>
      </c>
      <c r="O53" s="68">
        <f t="shared" ref="O53:O54" si="10">N53*2*M53/100</f>
        <v>6.2239476109248474E-5</v>
      </c>
      <c r="P53" s="68">
        <v>4.9980399999999998E-9</v>
      </c>
      <c r="Q53" s="68">
        <v>3.2</v>
      </c>
      <c r="R53" s="68">
        <v>2.94</v>
      </c>
      <c r="S53" s="68">
        <v>6.6154299999999996E-7</v>
      </c>
      <c r="T53" s="68">
        <v>0.53700000000000003</v>
      </c>
      <c r="U53" s="68">
        <v>0.25600000000000001</v>
      </c>
      <c r="V53" s="68">
        <v>3.3871001599999999E-9</v>
      </c>
      <c r="W53" s="68">
        <v>4.1954299999999993E-7</v>
      </c>
      <c r="X53" s="69">
        <v>1.8813587443946185</v>
      </c>
      <c r="Y53" s="69">
        <v>0.12475977009505522</v>
      </c>
      <c r="Z53" s="68"/>
      <c r="AA53" s="68"/>
      <c r="AB53" s="68"/>
      <c r="AC53" s="68"/>
      <c r="AD53" s="70"/>
      <c r="AE53" s="70"/>
      <c r="AF53" s="71"/>
      <c r="AG53" s="92"/>
      <c r="AH53" s="93"/>
      <c r="AI53" s="15"/>
      <c r="AJ53" s="95"/>
      <c r="AK53" s="95"/>
    </row>
    <row r="54" spans="1:37">
      <c r="A54" s="67">
        <v>2</v>
      </c>
      <c r="B54" s="67" t="s">
        <v>112</v>
      </c>
      <c r="C54" s="67"/>
      <c r="D54" s="68">
        <v>158516</v>
      </c>
      <c r="E54" s="68">
        <v>587.096</v>
      </c>
      <c r="F54" s="68">
        <v>42</v>
      </c>
      <c r="G54" s="68">
        <v>0.155556</v>
      </c>
      <c r="H54" s="68">
        <f t="shared" si="8"/>
        <v>39.799999999999997</v>
      </c>
      <c r="I54" s="68">
        <v>1587</v>
      </c>
      <c r="J54" s="68">
        <v>5.8777799999999996</v>
      </c>
      <c r="K54" s="68">
        <v>223151000000</v>
      </c>
      <c r="L54" s="68">
        <v>826485000</v>
      </c>
      <c r="M54" s="68">
        <f t="shared" si="9"/>
        <v>2.5107875545686239E-4</v>
      </c>
      <c r="N54" s="190">
        <v>15.4</v>
      </c>
      <c r="O54" s="68">
        <f t="shared" si="10"/>
        <v>7.7332256680713615E-5</v>
      </c>
      <c r="P54" s="68">
        <v>7.1117799999999996E-9</v>
      </c>
      <c r="Q54" s="68">
        <v>2.7</v>
      </c>
      <c r="R54" s="68">
        <v>2.5099999999999998</v>
      </c>
      <c r="S54" s="68">
        <v>7.1035400000000001E-7</v>
      </c>
      <c r="T54" s="68">
        <v>0.754</v>
      </c>
      <c r="U54" s="68">
        <v>0.251</v>
      </c>
      <c r="V54" s="68">
        <v>3.5659770800000004E-9</v>
      </c>
      <c r="W54" s="68">
        <v>4.6835399999999999E-7</v>
      </c>
      <c r="X54" s="69">
        <v>2.1002421524663677</v>
      </c>
      <c r="Y54" s="69">
        <v>0.13925867007208523</v>
      </c>
      <c r="Z54" s="68">
        <v>2.2557294167044811E-4</v>
      </c>
      <c r="AA54" s="68">
        <v>6.9521068903991956E-5</v>
      </c>
      <c r="AB54" s="68">
        <v>2.7185556525057859E-4</v>
      </c>
      <c r="AC54" s="68">
        <v>9.4625132454455765E-5</v>
      </c>
      <c r="AD54" s="70">
        <v>745.34903216858356</v>
      </c>
      <c r="AE54" s="70">
        <v>607.50598648212485</v>
      </c>
      <c r="AF54" s="71"/>
      <c r="AG54" s="72">
        <v>-352</v>
      </c>
      <c r="AH54" s="73">
        <v>614.86157425617444</v>
      </c>
      <c r="AI54" s="15"/>
      <c r="AJ54" s="94"/>
      <c r="AK54" s="94"/>
    </row>
    <row r="55" spans="1:37">
      <c r="A55" s="67">
        <v>1</v>
      </c>
      <c r="B55" s="67" t="s">
        <v>113</v>
      </c>
      <c r="C55" s="67" t="s">
        <v>20</v>
      </c>
      <c r="D55" s="68">
        <v>138442</v>
      </c>
      <c r="E55" s="68">
        <v>512.74800000000005</v>
      </c>
      <c r="F55" s="68">
        <v>37</v>
      </c>
      <c r="G55" s="68">
        <v>0.13703699999999999</v>
      </c>
      <c r="H55" s="68">
        <f t="shared" si="8"/>
        <v>34.799999999999997</v>
      </c>
      <c r="I55" s="68">
        <v>1883</v>
      </c>
      <c r="J55" s="68">
        <v>6.9740700000000002</v>
      </c>
      <c r="K55" s="68">
        <v>239677000000</v>
      </c>
      <c r="L55" s="68">
        <v>887693000</v>
      </c>
      <c r="M55" s="68">
        <f>H55/D55</f>
        <v>2.5136880426460177E-4</v>
      </c>
      <c r="N55" s="190">
        <v>16.399999999999999</v>
      </c>
      <c r="O55" s="68">
        <f>N55*2*M55/100</f>
        <v>8.2448967798789372E-5</v>
      </c>
      <c r="P55" s="68">
        <v>7.8564099999999993E-9</v>
      </c>
      <c r="Q55" s="68">
        <v>3.39</v>
      </c>
      <c r="R55" s="68">
        <v>2.2999999999999998</v>
      </c>
      <c r="S55" s="68">
        <v>5.7762000000000001E-7</v>
      </c>
      <c r="T55" s="68">
        <v>0.499</v>
      </c>
      <c r="U55" s="68">
        <v>0.26900000000000002</v>
      </c>
      <c r="V55" s="68">
        <v>3.1075956000000001E-9</v>
      </c>
      <c r="W55" s="68">
        <v>3.3561999999999998E-7</v>
      </c>
      <c r="X55" s="69">
        <v>1.5050224215246637</v>
      </c>
      <c r="Y55" s="69">
        <v>9.98345085087156E-2</v>
      </c>
      <c r="Z55" s="68"/>
      <c r="AA55" s="68"/>
      <c r="AB55" s="68"/>
      <c r="AC55" s="68"/>
      <c r="AD55" s="70"/>
      <c r="AE55" s="70"/>
      <c r="AF55" s="71"/>
      <c r="AG55" s="92"/>
      <c r="AH55" s="93"/>
      <c r="AI55" s="15"/>
      <c r="AJ55" s="95"/>
      <c r="AK55" s="95"/>
    </row>
    <row r="56" spans="1:37">
      <c r="A56" s="67">
        <v>1</v>
      </c>
      <c r="B56" s="67" t="s">
        <v>114</v>
      </c>
      <c r="C56" s="67" t="s">
        <v>20</v>
      </c>
      <c r="D56" s="68">
        <v>131399</v>
      </c>
      <c r="E56" s="68">
        <v>486.66300000000001</v>
      </c>
      <c r="F56" s="68">
        <v>30</v>
      </c>
      <c r="G56" s="68">
        <v>0.111111</v>
      </c>
      <c r="H56" s="68">
        <f t="shared" si="8"/>
        <v>27.8</v>
      </c>
      <c r="I56" s="68">
        <v>1821</v>
      </c>
      <c r="J56" s="68">
        <v>6.74444</v>
      </c>
      <c r="K56" s="68">
        <v>230830000000</v>
      </c>
      <c r="L56" s="68">
        <v>854926000</v>
      </c>
      <c r="M56" s="68">
        <f>H56/D56</f>
        <v>2.115693422324371E-4</v>
      </c>
      <c r="N56" s="190">
        <v>18.3</v>
      </c>
      <c r="O56" s="68">
        <f>N56*2*M56/100</f>
        <v>7.7434379257071987E-5</v>
      </c>
      <c r="P56" s="68">
        <v>7.8889399999999994E-9</v>
      </c>
      <c r="Q56" s="68">
        <v>2.52</v>
      </c>
      <c r="R56" s="68">
        <v>2.34</v>
      </c>
      <c r="S56" s="68">
        <v>5.6924599999999999E-7</v>
      </c>
      <c r="T56" s="68">
        <v>0.45100000000000001</v>
      </c>
      <c r="U56" s="68">
        <v>0.27600000000000002</v>
      </c>
      <c r="V56" s="68">
        <v>3.1422379200000003E-9</v>
      </c>
      <c r="W56" s="68">
        <v>3.2724599999999996E-7</v>
      </c>
      <c r="X56" s="69">
        <v>1.4674708520179371</v>
      </c>
      <c r="Y56" s="69">
        <v>9.7360431844041542E-2</v>
      </c>
      <c r="Z56" s="68"/>
      <c r="AA56" s="68"/>
      <c r="AB56" s="68"/>
      <c r="AC56" s="68"/>
      <c r="AD56" s="70"/>
      <c r="AE56" s="70"/>
      <c r="AF56" s="71"/>
      <c r="AG56" s="92"/>
      <c r="AH56" s="93"/>
      <c r="AI56" s="15"/>
      <c r="AJ56" s="95"/>
      <c r="AK56" s="95"/>
    </row>
    <row r="57" spans="1:37">
      <c r="A57" s="67">
        <v>1</v>
      </c>
      <c r="B57" s="67" t="s">
        <v>115</v>
      </c>
      <c r="C57" s="67" t="s">
        <v>20</v>
      </c>
      <c r="D57" s="68">
        <v>165276</v>
      </c>
      <c r="E57" s="68">
        <v>612.13300000000004</v>
      </c>
      <c r="F57" s="68">
        <v>49</v>
      </c>
      <c r="G57" s="68">
        <v>0.181481</v>
      </c>
      <c r="H57" s="68">
        <f t="shared" si="8"/>
        <v>46.8</v>
      </c>
      <c r="I57" s="68">
        <v>1539</v>
      </c>
      <c r="J57" s="68">
        <v>5.7</v>
      </c>
      <c r="K57" s="68">
        <v>254616000000</v>
      </c>
      <c r="L57" s="68">
        <v>943022000</v>
      </c>
      <c r="M57" s="68">
        <f>H57/D57</f>
        <v>2.8316270964931386E-4</v>
      </c>
      <c r="N57" s="190">
        <v>14.3</v>
      </c>
      <c r="O57" s="68">
        <f>N57*2*M57/100</f>
        <v>8.0984534959703755E-5</v>
      </c>
      <c r="P57" s="68">
        <v>6.0443899999999996E-9</v>
      </c>
      <c r="Q57" s="68">
        <v>2.82</v>
      </c>
      <c r="R57" s="68">
        <v>2.5499999999999998</v>
      </c>
      <c r="S57" s="68">
        <v>6.4911599999999997E-7</v>
      </c>
      <c r="T57" s="68">
        <v>0.46800000000000003</v>
      </c>
      <c r="U57" s="68">
        <v>0.246</v>
      </c>
      <c r="V57" s="68">
        <v>3.1936507199999999E-9</v>
      </c>
      <c r="W57" s="68">
        <v>4.0711599999999995E-7</v>
      </c>
      <c r="X57" s="69">
        <v>1.8256322869955155</v>
      </c>
      <c r="Y57" s="69">
        <v>0.12103670162136872</v>
      </c>
      <c r="Z57" s="68"/>
      <c r="AA57" s="68"/>
      <c r="AB57" s="68"/>
      <c r="AC57" s="68"/>
      <c r="AD57" s="70"/>
      <c r="AE57" s="70"/>
      <c r="AF57" s="71"/>
      <c r="AG57" s="92"/>
      <c r="AH57" s="93"/>
      <c r="AI57" s="15"/>
      <c r="AJ57" s="95"/>
      <c r="AK57" s="95"/>
    </row>
    <row r="58" spans="1:37">
      <c r="A58" s="67">
        <v>1</v>
      </c>
      <c r="B58" s="67" t="s">
        <v>116</v>
      </c>
      <c r="C58" s="67" t="s">
        <v>20</v>
      </c>
      <c r="D58" s="68">
        <v>185853</v>
      </c>
      <c r="E58" s="68">
        <v>688.34400000000005</v>
      </c>
      <c r="F58" s="68">
        <v>41</v>
      </c>
      <c r="G58" s="68">
        <v>0.15185199999999999</v>
      </c>
      <c r="H58" s="68">
        <f t="shared" si="8"/>
        <v>38.799999999999997</v>
      </c>
      <c r="I58" s="68">
        <v>1490</v>
      </c>
      <c r="J58" s="68">
        <v>5.5185199999999996</v>
      </c>
      <c r="K58" s="68">
        <v>246979000000</v>
      </c>
      <c r="L58" s="68">
        <v>914737000</v>
      </c>
      <c r="M58" s="68">
        <f>H58/D58</f>
        <v>2.0876714392557556E-4</v>
      </c>
      <c r="N58" s="190">
        <v>15.6</v>
      </c>
      <c r="O58" s="68">
        <f>N58*2*M58/100</f>
        <v>6.5135348904779572E-5</v>
      </c>
      <c r="P58" s="68">
        <v>6.0329099999999996E-9</v>
      </c>
      <c r="Q58" s="68">
        <v>2.82</v>
      </c>
      <c r="R58" s="68">
        <v>2.59</v>
      </c>
      <c r="S58" s="68">
        <v>7.5250500000000003E-7</v>
      </c>
      <c r="T58" s="68">
        <v>0.52</v>
      </c>
      <c r="U58" s="68">
        <v>0.23200000000000001</v>
      </c>
      <c r="V58" s="68">
        <v>3.4916232000000002E-9</v>
      </c>
      <c r="W58" s="68">
        <v>5.1050499999999995E-7</v>
      </c>
      <c r="X58" s="69">
        <v>2.2892600896860986</v>
      </c>
      <c r="Y58" s="69">
        <v>0.15172831300010828</v>
      </c>
      <c r="Z58" s="68">
        <v>1.8755955155879675E-4</v>
      </c>
      <c r="AA58" s="68">
        <v>5.8555191344518725E-5</v>
      </c>
      <c r="AB58" s="68">
        <v>2.1200086256893146E-4</v>
      </c>
      <c r="AC58" s="68">
        <v>7.4542850162546419E-5</v>
      </c>
      <c r="AD58" s="70">
        <v>361.07384802857888</v>
      </c>
      <c r="AE58" s="70">
        <v>478.57505240463797</v>
      </c>
      <c r="AF58" s="71"/>
      <c r="AG58" s="72">
        <v>-645</v>
      </c>
      <c r="AH58" s="73">
        <v>485.94377698277367</v>
      </c>
      <c r="AI58" s="15"/>
      <c r="AJ58" s="94"/>
      <c r="AK58" s="94"/>
    </row>
    <row r="59" spans="1:37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190"/>
      <c r="O59" s="67"/>
      <c r="P59" s="67"/>
      <c r="Q59" s="67"/>
      <c r="R59" s="67"/>
      <c r="S59" s="67"/>
      <c r="T59" s="67"/>
      <c r="U59" s="67"/>
      <c r="V59" s="75"/>
      <c r="W59" s="75"/>
      <c r="X59" s="76"/>
      <c r="Y59" s="76"/>
      <c r="Z59" s="67"/>
      <c r="AA59" s="67"/>
      <c r="AB59" s="67"/>
      <c r="AC59" s="67"/>
      <c r="AD59" s="67"/>
      <c r="AE59" s="67"/>
      <c r="AF59" s="67"/>
      <c r="AG59" s="67"/>
      <c r="AH59" s="70"/>
      <c r="AI59" s="4"/>
      <c r="AJ59" s="95"/>
      <c r="AK59" s="95"/>
    </row>
    <row r="60" spans="1:37">
      <c r="A60" s="67">
        <v>1</v>
      </c>
      <c r="B60" s="67" t="s">
        <v>104</v>
      </c>
      <c r="C60" s="67"/>
      <c r="D60" s="68">
        <v>154301</v>
      </c>
      <c r="E60" s="68">
        <v>571.48500000000001</v>
      </c>
      <c r="F60" s="68">
        <v>30</v>
      </c>
      <c r="G60" s="68">
        <v>0.111111</v>
      </c>
      <c r="H60" s="68">
        <f t="shared" ref="H60:H65" si="11">F60-F$14</f>
        <v>27.8</v>
      </c>
      <c r="I60" s="68">
        <v>1726</v>
      </c>
      <c r="J60" s="68">
        <v>6.3925900000000002</v>
      </c>
      <c r="K60" s="68">
        <v>203990000000</v>
      </c>
      <c r="L60" s="68">
        <v>755519000</v>
      </c>
      <c r="M60" s="68">
        <v>1.94425E-4</v>
      </c>
      <c r="N60" s="190">
        <v>18.3</v>
      </c>
      <c r="O60" s="68">
        <f t="shared" ref="O60:O65" si="12">N60*2*M60/100</f>
        <v>7.1159549999999999E-5</v>
      </c>
      <c r="P60" s="68">
        <v>8.4611999999999997E-9</v>
      </c>
      <c r="Q60" s="68">
        <v>2.68</v>
      </c>
      <c r="R60" s="68">
        <v>2.41</v>
      </c>
      <c r="S60" s="68">
        <v>7.5641499999999996E-7</v>
      </c>
      <c r="T60" s="68">
        <v>0.746</v>
      </c>
      <c r="U60" s="68">
        <v>0.255</v>
      </c>
      <c r="V60" s="68">
        <v>3.8577165000000003E-9</v>
      </c>
      <c r="W60" s="68">
        <v>5.1441499999999989E-7</v>
      </c>
      <c r="X60" s="69">
        <v>2.8578611111111103</v>
      </c>
      <c r="Y60" s="69">
        <v>0.18951080427975853</v>
      </c>
      <c r="Z60" s="68">
        <v>1.7467435309082493E-4</v>
      </c>
      <c r="AA60" s="68">
        <v>6.3959881236692995E-5</v>
      </c>
      <c r="AB60" s="68">
        <v>1.9286821106148994E-4</v>
      </c>
      <c r="AC60" s="68">
        <v>7.720648713705806E-5</v>
      </c>
      <c r="AD60" s="70">
        <v>238.23967039990967</v>
      </c>
      <c r="AE60" s="70">
        <v>495.6759574798283</v>
      </c>
      <c r="AF60" s="71"/>
      <c r="AG60" s="72">
        <v>-558</v>
      </c>
      <c r="AH60" s="73">
        <v>500.20622099255741</v>
      </c>
      <c r="AI60" s="15"/>
      <c r="AJ60" s="94"/>
      <c r="AK60" s="94"/>
    </row>
    <row r="61" spans="1:37">
      <c r="A61" s="67">
        <v>2</v>
      </c>
      <c r="B61" s="67" t="s">
        <v>105</v>
      </c>
      <c r="C61" s="67"/>
      <c r="D61" s="68">
        <v>159764</v>
      </c>
      <c r="E61" s="68">
        <v>591.71900000000005</v>
      </c>
      <c r="F61" s="68">
        <v>34</v>
      </c>
      <c r="G61" s="68">
        <v>0.12592600000000001</v>
      </c>
      <c r="H61" s="68">
        <f t="shared" si="11"/>
        <v>31.8</v>
      </c>
      <c r="I61" s="68">
        <v>1678</v>
      </c>
      <c r="J61" s="68">
        <v>6.2148099999999999</v>
      </c>
      <c r="K61" s="68">
        <v>210905000000</v>
      </c>
      <c r="L61" s="68">
        <v>781130000</v>
      </c>
      <c r="M61" s="68">
        <v>2.12814E-4</v>
      </c>
      <c r="N61" s="190">
        <v>17.2</v>
      </c>
      <c r="O61" s="68">
        <f t="shared" si="12"/>
        <v>7.3208015999999998E-5</v>
      </c>
      <c r="P61" s="68">
        <v>7.9561999999999995E-9</v>
      </c>
      <c r="Q61" s="68">
        <v>3.29</v>
      </c>
      <c r="R61" s="68">
        <v>2.44</v>
      </c>
      <c r="S61" s="68">
        <v>7.5751800000000002E-7</v>
      </c>
      <c r="T61" s="68">
        <v>0.56599999999999995</v>
      </c>
      <c r="U61" s="68">
        <v>0.25</v>
      </c>
      <c r="V61" s="68">
        <v>3.7875900000000006E-9</v>
      </c>
      <c r="W61" s="68">
        <v>5.1551800000000005E-7</v>
      </c>
      <c r="X61" s="69">
        <v>2.8639888888888891</v>
      </c>
      <c r="Y61" s="69">
        <v>0.18989533819727036</v>
      </c>
      <c r="Z61" s="68">
        <v>1.9119530810683203E-4</v>
      </c>
      <c r="AA61" s="68">
        <v>6.5805037100537538E-5</v>
      </c>
      <c r="AB61" s="68">
        <v>2.1710568284031046E-4</v>
      </c>
      <c r="AC61" s="68">
        <v>8.2564598062335594E-5</v>
      </c>
      <c r="AD61" s="70">
        <v>393.84747586229093</v>
      </c>
      <c r="AE61" s="70">
        <v>530.0757451356933</v>
      </c>
      <c r="AF61" s="71"/>
      <c r="AG61" s="72">
        <v>-401</v>
      </c>
      <c r="AH61" s="73">
        <v>534.4302463521484</v>
      </c>
      <c r="AI61" s="15"/>
      <c r="AJ61" s="94"/>
      <c r="AK61" s="94"/>
    </row>
    <row r="62" spans="1:37">
      <c r="A62" s="67">
        <v>3</v>
      </c>
      <c r="B62" s="67" t="s">
        <v>106</v>
      </c>
      <c r="C62" s="67"/>
      <c r="D62" s="68">
        <v>156544</v>
      </c>
      <c r="E62" s="68">
        <v>579.79300000000001</v>
      </c>
      <c r="F62" s="68">
        <v>32</v>
      </c>
      <c r="G62" s="68">
        <v>0.118519</v>
      </c>
      <c r="H62" s="68">
        <f t="shared" si="11"/>
        <v>29.8</v>
      </c>
      <c r="I62" s="68">
        <v>1401</v>
      </c>
      <c r="J62" s="68">
        <v>5.1888899999999998</v>
      </c>
      <c r="K62" s="68">
        <v>209739000000</v>
      </c>
      <c r="L62" s="68">
        <v>776811000</v>
      </c>
      <c r="M62" s="68">
        <v>2.04415E-4</v>
      </c>
      <c r="N62" s="190">
        <v>17.7</v>
      </c>
      <c r="O62" s="68">
        <f t="shared" si="12"/>
        <v>7.2362909999999992E-5</v>
      </c>
      <c r="P62" s="68">
        <v>6.6797200000000002E-9</v>
      </c>
      <c r="Q62" s="68">
        <v>2.85</v>
      </c>
      <c r="R62" s="68">
        <v>2.67</v>
      </c>
      <c r="S62" s="68">
        <v>7.4637500000000001E-7</v>
      </c>
      <c r="T62" s="68">
        <v>0.58199999999999996</v>
      </c>
      <c r="U62" s="68">
        <v>0.253</v>
      </c>
      <c r="V62" s="68">
        <v>3.7766575000000005E-9</v>
      </c>
      <c r="W62" s="68">
        <v>5.0437499999999994E-7</v>
      </c>
      <c r="X62" s="69">
        <v>2.802083333333333</v>
      </c>
      <c r="Y62" s="69">
        <v>0.18580347545400697</v>
      </c>
      <c r="Z62" s="68">
        <v>1.8364951979972215E-4</v>
      </c>
      <c r="AA62" s="68">
        <v>6.5043527085918864E-5</v>
      </c>
      <c r="AB62" s="68">
        <v>2.0651184206298411E-4</v>
      </c>
      <c r="AC62" s="68">
        <v>8.0408631501030132E-5</v>
      </c>
      <c r="AD62" s="70">
        <v>325.83360338330823</v>
      </c>
      <c r="AE62" s="70">
        <v>516.23415190697312</v>
      </c>
      <c r="AF62" s="71"/>
      <c r="AG62" s="72">
        <v>-499</v>
      </c>
      <c r="AH62" s="73">
        <v>520.95249411965733</v>
      </c>
      <c r="AI62" s="15"/>
      <c r="AJ62" s="94"/>
      <c r="AK62" s="94"/>
    </row>
    <row r="63" spans="1:37">
      <c r="A63" s="67">
        <v>4</v>
      </c>
      <c r="B63" s="67" t="s">
        <v>107</v>
      </c>
      <c r="C63" s="67"/>
      <c r="D63" s="68">
        <v>179311</v>
      </c>
      <c r="E63" s="68">
        <v>664.11500000000001</v>
      </c>
      <c r="F63" s="68">
        <v>33</v>
      </c>
      <c r="G63" s="68">
        <v>0.122222</v>
      </c>
      <c r="H63" s="68">
        <f t="shared" si="11"/>
        <v>30.8</v>
      </c>
      <c r="I63" s="68">
        <v>1053</v>
      </c>
      <c r="J63" s="68">
        <v>3.9</v>
      </c>
      <c r="K63" s="68">
        <v>222466000000</v>
      </c>
      <c r="L63" s="68">
        <v>823948000</v>
      </c>
      <c r="M63" s="68">
        <v>1.8403700000000001E-4</v>
      </c>
      <c r="N63" s="190">
        <v>17.399999999999999</v>
      </c>
      <c r="O63" s="68">
        <f t="shared" si="12"/>
        <v>6.4044875999999995E-5</v>
      </c>
      <c r="P63" s="68">
        <v>4.7333099999999997E-9</v>
      </c>
      <c r="Q63" s="68">
        <v>3.23</v>
      </c>
      <c r="R63" s="68">
        <v>3.08</v>
      </c>
      <c r="S63" s="68">
        <v>8.0601700000000004E-7</v>
      </c>
      <c r="T63" s="68">
        <v>0.434</v>
      </c>
      <c r="U63" s="68">
        <v>0.23599999999999999</v>
      </c>
      <c r="V63" s="68">
        <v>3.80440024E-9</v>
      </c>
      <c r="W63" s="68">
        <v>5.6401700000000007E-7</v>
      </c>
      <c r="X63" s="69">
        <v>3.1334277777777784</v>
      </c>
      <c r="Y63" s="69">
        <v>0.20769602892826097</v>
      </c>
      <c r="Z63" s="68">
        <v>1.6534161717770941E-4</v>
      </c>
      <c r="AA63" s="68">
        <v>5.7567820186619359E-5</v>
      </c>
      <c r="AB63" s="68">
        <v>1.7793108053963937E-4</v>
      </c>
      <c r="AC63" s="68">
        <v>6.8311090807142476E-5</v>
      </c>
      <c r="AD63" s="70">
        <v>142.34129776347814</v>
      </c>
      <c r="AE63" s="70">
        <v>438.56632516141804</v>
      </c>
      <c r="AF63" s="71"/>
      <c r="AG63" s="72">
        <v>-603</v>
      </c>
      <c r="AH63" s="73">
        <v>443.00376864844628</v>
      </c>
      <c r="AI63" s="15"/>
      <c r="AJ63" s="94"/>
      <c r="AK63" s="94"/>
    </row>
    <row r="64" spans="1:37">
      <c r="A64" s="67">
        <v>5</v>
      </c>
      <c r="B64" s="67" t="s">
        <v>108</v>
      </c>
      <c r="C64" s="67"/>
      <c r="D64" s="68">
        <v>161989</v>
      </c>
      <c r="E64" s="68">
        <v>599.95899999999995</v>
      </c>
      <c r="F64" s="68">
        <v>31</v>
      </c>
      <c r="G64" s="68">
        <v>0.114815</v>
      </c>
      <c r="H64" s="68">
        <f t="shared" si="11"/>
        <v>28.8</v>
      </c>
      <c r="I64" s="68">
        <v>1052</v>
      </c>
      <c r="J64" s="68">
        <v>3.8963000000000001</v>
      </c>
      <c r="K64" s="68">
        <v>210681000000</v>
      </c>
      <c r="L64" s="68">
        <v>780300000</v>
      </c>
      <c r="M64" s="68">
        <v>1.9137099999999999E-4</v>
      </c>
      <c r="N64" s="190">
        <v>18</v>
      </c>
      <c r="O64" s="68">
        <f t="shared" si="12"/>
        <v>6.8893560000000005E-5</v>
      </c>
      <c r="P64" s="68">
        <v>4.9933399999999996E-9</v>
      </c>
      <c r="Q64" s="68">
        <v>3.31</v>
      </c>
      <c r="R64" s="68">
        <v>3.08</v>
      </c>
      <c r="S64" s="68">
        <v>7.6888499999999997E-7</v>
      </c>
      <c r="T64" s="68">
        <v>0.67300000000000004</v>
      </c>
      <c r="U64" s="68">
        <v>0.248</v>
      </c>
      <c r="V64" s="68">
        <v>3.8136696E-9</v>
      </c>
      <c r="W64" s="68">
        <v>5.26885E-7</v>
      </c>
      <c r="X64" s="69">
        <v>2.927138888888889</v>
      </c>
      <c r="Y64" s="69">
        <v>0.19407367281912136</v>
      </c>
      <c r="Z64" s="68">
        <v>1.7193059341825517E-4</v>
      </c>
      <c r="AA64" s="68">
        <v>6.1924101674624814E-5</v>
      </c>
      <c r="AB64" s="68">
        <v>1.8843363223548806E-4</v>
      </c>
      <c r="AC64" s="68">
        <v>7.4398996365743222E-5</v>
      </c>
      <c r="AD64" s="70">
        <v>209.76908214874192</v>
      </c>
      <c r="AE64" s="70">
        <v>477.6514918191013</v>
      </c>
      <c r="AF64" s="71"/>
      <c r="AG64" s="72">
        <v>-587</v>
      </c>
      <c r="AH64" s="73">
        <v>482.32778353051492</v>
      </c>
      <c r="AI64" s="15"/>
      <c r="AJ64" s="94"/>
      <c r="AK64" s="94"/>
    </row>
    <row r="65" spans="1:46">
      <c r="A65" s="67">
        <v>6</v>
      </c>
      <c r="B65" s="67" t="s">
        <v>109</v>
      </c>
      <c r="C65" s="67"/>
      <c r="D65" s="68">
        <v>179393</v>
      </c>
      <c r="E65" s="68">
        <v>664.41899999999998</v>
      </c>
      <c r="F65" s="68">
        <v>39</v>
      </c>
      <c r="G65" s="68">
        <v>0.14444399999999999</v>
      </c>
      <c r="H65" s="68">
        <f t="shared" si="11"/>
        <v>36.799999999999997</v>
      </c>
      <c r="I65" s="68">
        <v>1076</v>
      </c>
      <c r="J65" s="68">
        <v>3.9851899999999998</v>
      </c>
      <c r="K65" s="68">
        <v>222233000000</v>
      </c>
      <c r="L65" s="68">
        <v>823085000</v>
      </c>
      <c r="M65" s="68">
        <v>2.1739900000000001E-4</v>
      </c>
      <c r="N65" s="190">
        <v>16</v>
      </c>
      <c r="O65" s="68">
        <f t="shared" si="12"/>
        <v>6.956768E-5</v>
      </c>
      <c r="P65" s="68">
        <v>4.84176E-9</v>
      </c>
      <c r="Q65" s="68">
        <v>3.25</v>
      </c>
      <c r="R65" s="68">
        <v>3.05</v>
      </c>
      <c r="S65" s="68">
        <v>8.0722999999999996E-7</v>
      </c>
      <c r="T65" s="68">
        <v>0.44700000000000001</v>
      </c>
      <c r="U65" s="68">
        <v>0.23599999999999999</v>
      </c>
      <c r="V65" s="68">
        <v>3.8101255999999994E-9</v>
      </c>
      <c r="W65" s="68">
        <v>5.6522999999999988E-7</v>
      </c>
      <c r="X65" s="69">
        <v>3.1401666666666661</v>
      </c>
      <c r="Y65" s="69">
        <v>0.2081427092288369</v>
      </c>
      <c r="Z65" s="68">
        <v>1.9531454127603062E-4</v>
      </c>
      <c r="AA65" s="68">
        <v>6.2537825673718186E-5</v>
      </c>
      <c r="AB65" s="68">
        <v>2.2070972374829754E-4</v>
      </c>
      <c r="AC65" s="68">
        <v>7.9175952528727199E-5</v>
      </c>
      <c r="AD65" s="70">
        <v>416.98589977078535</v>
      </c>
      <c r="AE65" s="70">
        <v>508.32018829434509</v>
      </c>
      <c r="AF65" s="71"/>
      <c r="AG65" s="72">
        <v>-326</v>
      </c>
      <c r="AH65" s="73">
        <v>512.34008140387778</v>
      </c>
      <c r="AI65" s="15"/>
      <c r="AJ65" s="94"/>
      <c r="AK65" s="94"/>
    </row>
    <row r="66" spans="1:46" s="5" customFormat="1">
      <c r="A66" s="74"/>
      <c r="B66" s="74"/>
      <c r="C66" s="74"/>
      <c r="D66" s="75"/>
      <c r="E66" s="74"/>
      <c r="F66" s="74"/>
      <c r="G66" s="74"/>
      <c r="H66" s="75"/>
      <c r="I66" s="74"/>
      <c r="J66" s="74"/>
      <c r="K66" s="75"/>
      <c r="L66" s="74"/>
      <c r="M66" s="75"/>
      <c r="N66" s="75"/>
      <c r="O66" s="75"/>
      <c r="P66" s="74"/>
      <c r="Q66" s="74"/>
      <c r="R66" s="74"/>
      <c r="S66" s="75"/>
      <c r="T66" s="74"/>
      <c r="U66" s="74"/>
      <c r="V66" s="75"/>
      <c r="W66" s="75" t="s">
        <v>637</v>
      </c>
      <c r="X66" s="191">
        <v>3</v>
      </c>
      <c r="Y66" s="191">
        <v>7.0000000000000007E-2</v>
      </c>
      <c r="Z66" s="75" t="s">
        <v>638</v>
      </c>
      <c r="AA66" s="75"/>
      <c r="AB66" s="75"/>
      <c r="AC66" s="74"/>
      <c r="AD66" s="77"/>
      <c r="AE66" s="70"/>
      <c r="AF66" s="78" t="s">
        <v>639</v>
      </c>
      <c r="AG66" s="78">
        <v>-560</v>
      </c>
      <c r="AH66" s="78">
        <v>166</v>
      </c>
      <c r="AI66" s="78"/>
      <c r="AJ66" s="96"/>
      <c r="AK66" s="96"/>
      <c r="AT66" s="14"/>
    </row>
    <row r="67" spans="1:46">
      <c r="W67"/>
      <c r="X67"/>
      <c r="Z67" s="1"/>
      <c r="AA67" s="1"/>
      <c r="AB67" s="4"/>
      <c r="AE67" s="3"/>
      <c r="AG67" s="4"/>
      <c r="AH67" s="4"/>
      <c r="AJ67" s="4"/>
      <c r="AK67" s="4"/>
    </row>
    <row r="68" spans="1:46" s="11" customFormat="1">
      <c r="A68" s="11">
        <v>1</v>
      </c>
      <c r="B68" s="11" t="s">
        <v>54</v>
      </c>
      <c r="C68" s="11" t="s">
        <v>20</v>
      </c>
      <c r="D68" s="21">
        <v>111704</v>
      </c>
      <c r="E68" s="22">
        <v>413.71899999999999</v>
      </c>
      <c r="F68" s="22">
        <v>24</v>
      </c>
      <c r="G68" s="21">
        <v>8.8888900000000007E-2</v>
      </c>
      <c r="H68" s="21">
        <f t="shared" ref="H68:H77" si="13">F68-F$14</f>
        <v>21.8</v>
      </c>
      <c r="I68" s="21">
        <v>4569.01</v>
      </c>
      <c r="J68" s="21">
        <v>16.9223</v>
      </c>
      <c r="K68" s="21">
        <v>223863000000</v>
      </c>
      <c r="L68" s="21">
        <v>829122000</v>
      </c>
      <c r="M68" s="21">
        <f>H68/D68</f>
        <v>1.9515863353147605E-4</v>
      </c>
      <c r="N68" s="21">
        <v>20.399999999999999</v>
      </c>
      <c r="O68" s="21">
        <f t="shared" ref="O68:O77" si="14">N68*2/100*M68</f>
        <v>7.9624722480842224E-5</v>
      </c>
      <c r="P68" s="23">
        <v>2.0409800000000001E-8</v>
      </c>
      <c r="Q68" s="21">
        <v>1.84</v>
      </c>
      <c r="R68" s="21">
        <v>1.48</v>
      </c>
      <c r="S68" s="21">
        <v>4.9898399999999999E-7</v>
      </c>
      <c r="T68" s="21">
        <v>1.06</v>
      </c>
      <c r="U68" s="21">
        <v>0.29899999999999999</v>
      </c>
      <c r="V68" s="21"/>
      <c r="W68" s="12"/>
      <c r="X68" s="12"/>
      <c r="AG68" s="78"/>
      <c r="AH68" s="78"/>
      <c r="AJ68" s="14"/>
    </row>
    <row r="69" spans="1:46" s="11" customFormat="1">
      <c r="A69" s="11">
        <v>2</v>
      </c>
      <c r="B69" s="11" t="s">
        <v>55</v>
      </c>
      <c r="C69" s="11" t="s">
        <v>20</v>
      </c>
      <c r="D69" s="21">
        <v>105700</v>
      </c>
      <c r="E69" s="22">
        <v>391.48099999999999</v>
      </c>
      <c r="F69" s="22">
        <v>16</v>
      </c>
      <c r="G69" s="21">
        <v>5.9259300000000001E-2</v>
      </c>
      <c r="H69" s="21">
        <f t="shared" si="13"/>
        <v>13.8</v>
      </c>
      <c r="I69" s="21">
        <v>3511</v>
      </c>
      <c r="J69" s="21">
        <v>13.0037</v>
      </c>
      <c r="K69" s="21">
        <v>225732000000</v>
      </c>
      <c r="L69" s="21">
        <v>836044000</v>
      </c>
      <c r="M69" s="21">
        <f t="shared" ref="M69:M77" si="15">H69/D69</f>
        <v>1.3055818353831599E-4</v>
      </c>
      <c r="N69" s="21">
        <v>25</v>
      </c>
      <c r="O69" s="21">
        <f t="shared" si="14"/>
        <v>6.5279091769157997E-5</v>
      </c>
      <c r="P69" s="23">
        <v>1.5553899999999999E-8</v>
      </c>
      <c r="Q69" s="21">
        <v>2.08</v>
      </c>
      <c r="R69" s="21">
        <v>1.69</v>
      </c>
      <c r="S69" s="21">
        <v>4.6825399999999998E-7</v>
      </c>
      <c r="T69" s="21">
        <v>1.17</v>
      </c>
      <c r="U69" s="21">
        <v>0.308</v>
      </c>
      <c r="V69" s="21"/>
      <c r="W69" s="12"/>
      <c r="X69" s="12"/>
    </row>
    <row r="70" spans="1:46" s="11" customFormat="1">
      <c r="A70" s="11">
        <v>3</v>
      </c>
      <c r="B70" s="11" t="s">
        <v>56</v>
      </c>
      <c r="C70" s="11" t="s">
        <v>20</v>
      </c>
      <c r="D70" s="21">
        <v>110296</v>
      </c>
      <c r="E70" s="22">
        <v>408.50400000000002</v>
      </c>
      <c r="F70" s="22">
        <v>27</v>
      </c>
      <c r="G70" s="21">
        <v>0.1</v>
      </c>
      <c r="H70" s="21">
        <f t="shared" si="13"/>
        <v>24.8</v>
      </c>
      <c r="I70" s="21">
        <v>2807</v>
      </c>
      <c r="J70" s="21">
        <v>10.3963</v>
      </c>
      <c r="K70" s="21">
        <v>223577000000</v>
      </c>
      <c r="L70" s="21">
        <v>828063000</v>
      </c>
      <c r="M70" s="21">
        <f t="shared" si="15"/>
        <v>2.2484949590193662E-4</v>
      </c>
      <c r="N70" s="21">
        <v>19.2</v>
      </c>
      <c r="O70" s="21">
        <f t="shared" si="14"/>
        <v>8.6342206426343664E-5</v>
      </c>
      <c r="P70" s="23">
        <v>1.2555000000000001E-8</v>
      </c>
      <c r="Q70" s="21">
        <v>2.2400000000000002</v>
      </c>
      <c r="R70" s="21">
        <v>1.89</v>
      </c>
      <c r="S70" s="21">
        <v>4.9332400000000003E-7</v>
      </c>
      <c r="T70" s="21">
        <v>0.88600000000000001</v>
      </c>
      <c r="U70" s="21">
        <v>0.30099999999999999</v>
      </c>
      <c r="V70" s="21"/>
      <c r="W70" s="12"/>
      <c r="X70" s="12"/>
      <c r="AA70" s="22"/>
      <c r="AB70" s="22"/>
      <c r="AC70" s="24"/>
      <c r="AD70" s="24"/>
    </row>
    <row r="71" spans="1:46">
      <c r="A71" s="6">
        <v>4</v>
      </c>
      <c r="B71" s="6" t="s">
        <v>57</v>
      </c>
      <c r="C71" s="6" t="s">
        <v>20</v>
      </c>
      <c r="D71" s="7">
        <v>102459</v>
      </c>
      <c r="E71" s="9">
        <v>379.47800000000001</v>
      </c>
      <c r="F71" s="9">
        <v>21</v>
      </c>
      <c r="G71" s="7">
        <v>7.7777799999999994E-2</v>
      </c>
      <c r="H71" s="7">
        <f t="shared" si="13"/>
        <v>18.8</v>
      </c>
      <c r="I71" s="7">
        <v>2146</v>
      </c>
      <c r="J71" s="7">
        <v>7.94815</v>
      </c>
      <c r="K71" s="7">
        <v>227198000000</v>
      </c>
      <c r="L71" s="7">
        <v>841474000</v>
      </c>
      <c r="M71" s="7">
        <f t="shared" si="15"/>
        <v>1.8348802935808469E-4</v>
      </c>
      <c r="N71" s="7">
        <v>21.8</v>
      </c>
      <c r="O71" s="10">
        <f t="shared" si="14"/>
        <v>8.000078080012492E-5</v>
      </c>
      <c r="P71" s="7">
        <v>9.4455199999999999E-9</v>
      </c>
      <c r="Q71" s="7">
        <v>2.4500000000000002</v>
      </c>
      <c r="R71" s="7">
        <v>2.16</v>
      </c>
      <c r="S71" s="7">
        <v>4.5096699999999999E-7</v>
      </c>
      <c r="T71" s="7">
        <v>0.97799999999999998</v>
      </c>
      <c r="U71" s="7">
        <v>0.312</v>
      </c>
      <c r="V71" s="7">
        <v>4.6300060142593401E-8</v>
      </c>
      <c r="W71" s="8">
        <v>2.0222735426008969</v>
      </c>
      <c r="X71" s="8">
        <v>1.122273542600897</v>
      </c>
      <c r="Y71" s="7">
        <v>2.50267E-7</v>
      </c>
      <c r="Z71" s="7">
        <v>2.5694512351694078E-8</v>
      </c>
      <c r="AA71" s="2"/>
      <c r="AB71" s="2"/>
      <c r="AC71" s="4"/>
      <c r="AD71" s="4"/>
    </row>
    <row r="72" spans="1:46">
      <c r="A72" s="6">
        <v>5</v>
      </c>
      <c r="B72" s="6" t="s">
        <v>58</v>
      </c>
      <c r="C72" s="6" t="s">
        <v>20</v>
      </c>
      <c r="D72" s="7">
        <v>102443</v>
      </c>
      <c r="E72" s="9">
        <v>379.41899999999998</v>
      </c>
      <c r="F72" s="9">
        <v>10</v>
      </c>
      <c r="G72" s="7">
        <v>3.7037E-2</v>
      </c>
      <c r="H72" s="7">
        <f t="shared" si="13"/>
        <v>7.8</v>
      </c>
      <c r="I72" s="7">
        <v>1366</v>
      </c>
      <c r="J72" s="7">
        <v>5.0592600000000001</v>
      </c>
      <c r="K72" s="7">
        <v>228505000000</v>
      </c>
      <c r="L72" s="7">
        <v>846315000</v>
      </c>
      <c r="M72" s="7">
        <f t="shared" si="15"/>
        <v>7.6139902189510257E-5</v>
      </c>
      <c r="N72" s="7">
        <v>31.6</v>
      </c>
      <c r="O72" s="10">
        <f t="shared" si="14"/>
        <v>4.8120418183770483E-5</v>
      </c>
      <c r="P72" s="7">
        <v>5.9779999999999998E-9</v>
      </c>
      <c r="Q72" s="7">
        <v>3.12</v>
      </c>
      <c r="R72" s="7">
        <v>2.71</v>
      </c>
      <c r="S72" s="7">
        <v>4.4831799999999998E-7</v>
      </c>
      <c r="T72" s="7">
        <v>0.93899999999999995</v>
      </c>
      <c r="U72" s="7">
        <v>0.312</v>
      </c>
      <c r="V72" s="7">
        <v>4.6031670057156419E-8</v>
      </c>
      <c r="W72" s="8">
        <v>2.0103946188340807</v>
      </c>
      <c r="X72" s="8">
        <v>1.1103946188340807</v>
      </c>
      <c r="Y72" s="7">
        <v>2.4761799999999999E-7</v>
      </c>
      <c r="Z72" s="7">
        <v>2.5424520265108601E-8</v>
      </c>
      <c r="AA72" s="2"/>
      <c r="AB72" s="2"/>
      <c r="AC72" s="4"/>
      <c r="AD72" s="4"/>
    </row>
    <row r="73" spans="1:46">
      <c r="A73" s="6">
        <v>6</v>
      </c>
      <c r="B73" s="6" t="s">
        <v>59</v>
      </c>
      <c r="C73" s="6" t="s">
        <v>20</v>
      </c>
      <c r="D73" s="7">
        <v>100815</v>
      </c>
      <c r="E73" s="9">
        <v>373.38900000000001</v>
      </c>
      <c r="F73" s="9">
        <v>21</v>
      </c>
      <c r="G73" s="7">
        <v>7.7777799999999994E-2</v>
      </c>
      <c r="H73" s="7">
        <f t="shared" si="13"/>
        <v>18.8</v>
      </c>
      <c r="I73" s="7">
        <v>1087</v>
      </c>
      <c r="J73" s="7">
        <v>4.0259299999999998</v>
      </c>
      <c r="K73" s="7">
        <v>226116000000</v>
      </c>
      <c r="L73" s="7">
        <v>837467000</v>
      </c>
      <c r="M73" s="7">
        <f t="shared" si="15"/>
        <v>1.8648018648018648E-4</v>
      </c>
      <c r="N73" s="7">
        <v>21.8</v>
      </c>
      <c r="O73" s="10">
        <f t="shared" si="14"/>
        <v>8.1305361305361302E-5</v>
      </c>
      <c r="P73" s="7">
        <v>4.8072699999999997E-9</v>
      </c>
      <c r="Q73" s="7">
        <v>3.53</v>
      </c>
      <c r="R73" s="7">
        <v>3.03</v>
      </c>
      <c r="S73" s="7">
        <v>4.4585399999999999E-7</v>
      </c>
      <c r="T73" s="7">
        <v>0.95199999999999996</v>
      </c>
      <c r="U73" s="7">
        <v>0.315</v>
      </c>
      <c r="V73" s="7">
        <v>4.6146843488667703E-8</v>
      </c>
      <c r="W73" s="8">
        <v>1.9993452914798207</v>
      </c>
      <c r="X73" s="8">
        <v>1.0993452914798207</v>
      </c>
      <c r="Y73" s="7">
        <v>2.45154E-7</v>
      </c>
      <c r="Z73" s="7">
        <v>2.5373963828116026E-8</v>
      </c>
      <c r="AA73" s="2"/>
      <c r="AB73" s="2"/>
      <c r="AC73" s="4"/>
      <c r="AD73" s="4"/>
    </row>
    <row r="74" spans="1:46">
      <c r="A74" s="6">
        <v>7</v>
      </c>
      <c r="B74" s="6" t="s">
        <v>60</v>
      </c>
      <c r="C74" s="6" t="s">
        <v>20</v>
      </c>
      <c r="D74" s="7">
        <v>102330</v>
      </c>
      <c r="E74" s="9">
        <v>379</v>
      </c>
      <c r="F74" s="9">
        <v>16</v>
      </c>
      <c r="G74" s="7">
        <v>5.9259300000000001E-2</v>
      </c>
      <c r="H74" s="7">
        <f t="shared" si="13"/>
        <v>13.8</v>
      </c>
      <c r="I74" s="7">
        <v>969</v>
      </c>
      <c r="J74" s="7">
        <v>3.5888900000000001</v>
      </c>
      <c r="K74" s="7">
        <v>224382000000</v>
      </c>
      <c r="L74" s="7">
        <v>831044000</v>
      </c>
      <c r="M74" s="7">
        <f t="shared" si="15"/>
        <v>1.3485781295807681E-4</v>
      </c>
      <c r="N74" s="7">
        <v>25</v>
      </c>
      <c r="O74" s="10">
        <f t="shared" si="14"/>
        <v>6.7428906479038403E-5</v>
      </c>
      <c r="P74" s="7">
        <v>4.3185400000000003E-9</v>
      </c>
      <c r="Q74" s="7">
        <v>3.5</v>
      </c>
      <c r="R74" s="7">
        <v>3.21</v>
      </c>
      <c r="S74" s="7">
        <v>4.5605200000000001E-7</v>
      </c>
      <c r="T74" s="7">
        <v>0.92400000000000004</v>
      </c>
      <c r="U74" s="7">
        <v>0.313</v>
      </c>
      <c r="V74" s="7">
        <v>4.6851646125279589E-8</v>
      </c>
      <c r="W74" s="8">
        <v>2.0450762331838566</v>
      </c>
      <c r="X74" s="8">
        <v>1.1450762331838567</v>
      </c>
      <c r="Y74" s="7">
        <v>2.5535200000000002E-7</v>
      </c>
      <c r="Z74" s="7">
        <v>2.6233108376637738E-8</v>
      </c>
      <c r="AA74" s="2"/>
      <c r="AB74" s="2"/>
      <c r="AC74" s="4"/>
      <c r="AD74" s="4"/>
    </row>
    <row r="75" spans="1:46">
      <c r="A75" s="6">
        <v>8</v>
      </c>
      <c r="B75" s="6" t="s">
        <v>61</v>
      </c>
      <c r="C75" s="6" t="s">
        <v>20</v>
      </c>
      <c r="D75" s="7">
        <v>98603.6</v>
      </c>
      <c r="E75" s="9">
        <v>365.19900000000001</v>
      </c>
      <c r="F75" s="9">
        <v>20</v>
      </c>
      <c r="G75" s="7">
        <v>7.4074100000000004E-2</v>
      </c>
      <c r="H75" s="7">
        <f t="shared" si="13"/>
        <v>17.8</v>
      </c>
      <c r="I75" s="7">
        <v>931</v>
      </c>
      <c r="J75" s="7">
        <v>3.44815</v>
      </c>
      <c r="K75" s="7">
        <v>209014000000</v>
      </c>
      <c r="L75" s="7">
        <v>774126000</v>
      </c>
      <c r="M75" s="7">
        <f t="shared" si="15"/>
        <v>1.8052079234429574E-4</v>
      </c>
      <c r="N75" s="7">
        <v>22.4</v>
      </c>
      <c r="O75" s="10">
        <f t="shared" si="14"/>
        <v>8.0873314970244476E-5</v>
      </c>
      <c r="P75" s="7">
        <v>4.4542599999999999E-9</v>
      </c>
      <c r="Q75" s="7">
        <v>3.75</v>
      </c>
      <c r="R75" s="7">
        <v>3.28</v>
      </c>
      <c r="S75" s="7">
        <v>4.7175700000000001E-7</v>
      </c>
      <c r="T75" s="7">
        <v>1.17</v>
      </c>
      <c r="U75" s="7">
        <v>0.318</v>
      </c>
      <c r="V75" s="7">
        <v>4.9372334339286373E-8</v>
      </c>
      <c r="W75" s="8">
        <v>2.1155022421524663</v>
      </c>
      <c r="X75" s="8">
        <v>1.2155022421524664</v>
      </c>
      <c r="Y75" s="7">
        <v>2.7105700000000002E-7</v>
      </c>
      <c r="Z75" s="7">
        <v>2.8367818239059404E-8</v>
      </c>
      <c r="AA75" s="2"/>
      <c r="AB75" s="2"/>
      <c r="AC75" s="4"/>
      <c r="AD75" s="4"/>
    </row>
    <row r="76" spans="1:46">
      <c r="A76" s="6">
        <v>9</v>
      </c>
      <c r="B76" s="6" t="s">
        <v>62</v>
      </c>
      <c r="C76" s="6" t="s">
        <v>20</v>
      </c>
      <c r="D76" s="7">
        <v>92909.5</v>
      </c>
      <c r="E76" s="9">
        <v>344.10899999999998</v>
      </c>
      <c r="F76" s="9">
        <v>12</v>
      </c>
      <c r="G76" s="7">
        <v>4.4444400000000002E-2</v>
      </c>
      <c r="H76" s="7">
        <f t="shared" si="13"/>
        <v>9.8000000000000007</v>
      </c>
      <c r="I76" s="7">
        <v>830</v>
      </c>
      <c r="J76" s="7">
        <v>3.0740699999999999</v>
      </c>
      <c r="K76" s="7">
        <v>225402000000</v>
      </c>
      <c r="L76" s="7">
        <v>834822000</v>
      </c>
      <c r="M76" s="7">
        <f t="shared" si="15"/>
        <v>1.0547898761698213E-4</v>
      </c>
      <c r="N76" s="7">
        <v>28.9</v>
      </c>
      <c r="O76" s="10">
        <f t="shared" si="14"/>
        <v>6.0966854842615665E-5</v>
      </c>
      <c r="P76" s="7">
        <v>3.6823200000000002E-9</v>
      </c>
      <c r="Q76" s="7">
        <v>3.99</v>
      </c>
      <c r="R76" s="7">
        <v>3.47</v>
      </c>
      <c r="S76" s="7">
        <v>4.1219500000000002E-7</v>
      </c>
      <c r="T76" s="7">
        <v>1.01</v>
      </c>
      <c r="U76" s="7">
        <v>0.32800000000000001</v>
      </c>
      <c r="V76" s="7">
        <v>4.4441098855250476E-8</v>
      </c>
      <c r="W76" s="8">
        <v>1.8484080717488791</v>
      </c>
      <c r="X76" s="8">
        <v>0.94840807174887909</v>
      </c>
      <c r="Y76" s="7">
        <v>2.1149500000000003E-7</v>
      </c>
      <c r="Z76" s="7">
        <v>2.2802484752098401E-8</v>
      </c>
      <c r="AA76" s="2"/>
      <c r="AB76" s="2"/>
      <c r="AC76" s="4"/>
      <c r="AD76" s="4"/>
    </row>
    <row r="77" spans="1:46">
      <c r="A77" s="6">
        <v>10</v>
      </c>
      <c r="B77" s="6" t="s">
        <v>63</v>
      </c>
      <c r="C77" s="6" t="s">
        <v>20</v>
      </c>
      <c r="D77" s="7">
        <v>97288.6</v>
      </c>
      <c r="E77" s="9">
        <v>360.32799999999997</v>
      </c>
      <c r="F77" s="9">
        <v>13</v>
      </c>
      <c r="G77" s="7">
        <v>4.8148099999999999E-2</v>
      </c>
      <c r="H77" s="7">
        <f t="shared" si="13"/>
        <v>10.8</v>
      </c>
      <c r="I77" s="7">
        <v>803</v>
      </c>
      <c r="J77" s="7">
        <v>2.9740700000000002</v>
      </c>
      <c r="K77" s="7">
        <v>219365000000</v>
      </c>
      <c r="L77" s="7">
        <v>812463000</v>
      </c>
      <c r="M77" s="7">
        <f t="shared" si="15"/>
        <v>1.110099230536774E-4</v>
      </c>
      <c r="N77" s="7">
        <v>27.7</v>
      </c>
      <c r="O77" s="10">
        <f t="shared" si="14"/>
        <v>6.1499497371737276E-5</v>
      </c>
      <c r="P77" s="7">
        <v>3.6605699999999999E-9</v>
      </c>
      <c r="Q77" s="7">
        <v>4.2</v>
      </c>
      <c r="R77" s="7">
        <v>3.53</v>
      </c>
      <c r="S77" s="7">
        <v>4.4350200000000002E-7</v>
      </c>
      <c r="T77" s="7">
        <v>1.17</v>
      </c>
      <c r="U77" s="7">
        <v>0.32100000000000001</v>
      </c>
      <c r="V77" s="7">
        <v>4.6727943600220475E-8</v>
      </c>
      <c r="W77" s="8">
        <v>1.9887982062780269</v>
      </c>
      <c r="X77" s="8">
        <v>1.0887982062780268</v>
      </c>
      <c r="Y77" s="7">
        <v>2.4280199999999998E-7</v>
      </c>
      <c r="Z77" s="7">
        <v>2.558193235209927E-8</v>
      </c>
      <c r="AA77" s="2"/>
      <c r="AB77" s="2"/>
      <c r="AC77" s="4"/>
      <c r="AD77" s="4"/>
    </row>
    <row r="78" spans="1:46">
      <c r="M78" s="1"/>
      <c r="O78" s="21"/>
      <c r="S78" s="1"/>
      <c r="T78" s="1"/>
      <c r="V78" s="1"/>
    </row>
    <row r="79" spans="1:46">
      <c r="M79" s="1"/>
      <c r="O79" s="21"/>
      <c r="S79" s="1"/>
      <c r="T79" s="1"/>
      <c r="V79" s="1"/>
    </row>
    <row r="80" spans="1:46">
      <c r="M80" s="1"/>
      <c r="O80" s="21"/>
      <c r="S80" s="1"/>
      <c r="T80" s="1"/>
      <c r="V80" s="1"/>
    </row>
    <row r="81" spans="2:46" ht="32">
      <c r="AB81" s="79" t="s">
        <v>91</v>
      </c>
      <c r="AC81" s="80" t="s">
        <v>71</v>
      </c>
      <c r="AD81" s="81" t="s">
        <v>198</v>
      </c>
      <c r="AE81" s="192" t="s">
        <v>640</v>
      </c>
      <c r="AF81" s="81" t="s">
        <v>641</v>
      </c>
      <c r="AG81" s="192" t="s">
        <v>642</v>
      </c>
      <c r="AH81" s="81" t="s">
        <v>198</v>
      </c>
      <c r="AI81" s="81" t="s">
        <v>86</v>
      </c>
      <c r="AJ81" s="82" t="s">
        <v>198</v>
      </c>
    </row>
    <row r="82" spans="2:46">
      <c r="D82" s="1"/>
      <c r="E82" s="2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3"/>
      <c r="X82" s="3"/>
      <c r="AB82" s="83" t="s">
        <v>90</v>
      </c>
      <c r="AC82" s="84">
        <v>2.1674796380090493</v>
      </c>
      <c r="AD82" s="84">
        <v>0.14368790805243908</v>
      </c>
      <c r="AE82" s="85">
        <f>((S85/0.00015576)-1)*1000</f>
        <v>-1000</v>
      </c>
      <c r="AF82" s="85">
        <f>((U85/0.00015576))*1000/2</f>
        <v>0</v>
      </c>
      <c r="AG82" s="85">
        <v>176.33573291343251</v>
      </c>
      <c r="AH82" s="85">
        <v>447.35672371044609</v>
      </c>
      <c r="AI82" s="85">
        <v>-875.38209397016158</v>
      </c>
      <c r="AJ82" s="86">
        <v>455.62263670268607</v>
      </c>
    </row>
    <row r="83" spans="2:46">
      <c r="D83" s="1"/>
      <c r="E83" s="2"/>
      <c r="F83" s="2"/>
      <c r="M83" s="1"/>
      <c r="S83" s="1"/>
      <c r="W83" s="3"/>
      <c r="X83" s="3"/>
      <c r="Y83" s="3"/>
      <c r="AB83" s="83" t="s">
        <v>92</v>
      </c>
      <c r="AC83" s="84">
        <v>1.8983846153846151</v>
      </c>
      <c r="AD83" s="84">
        <v>0.12588881778822314</v>
      </c>
      <c r="AE83" s="85"/>
      <c r="AF83" s="85"/>
      <c r="AG83" s="85"/>
      <c r="AH83" s="85"/>
      <c r="AI83" s="85"/>
      <c r="AJ83" s="86"/>
    </row>
    <row r="84" spans="2:46">
      <c r="B84" s="5"/>
      <c r="S84" s="16"/>
      <c r="T84" s="16"/>
      <c r="X84"/>
      <c r="AB84" s="83" t="s">
        <v>93</v>
      </c>
      <c r="AC84" s="84">
        <v>2.1192488687782802</v>
      </c>
      <c r="AD84" s="84">
        <v>0.14051892952975115</v>
      </c>
      <c r="AE84" s="85">
        <f>((S87/0.00015576)-1)*1000</f>
        <v>-1000</v>
      </c>
      <c r="AF84" s="85">
        <f>((U87/0.00015576))*1000/2</f>
        <v>0</v>
      </c>
      <c r="AG84" s="85">
        <v>745.34903216858356</v>
      </c>
      <c r="AH84" s="85">
        <v>607.50598648212485</v>
      </c>
      <c r="AI84" s="85">
        <v>-348.41546449967052</v>
      </c>
      <c r="AJ84" s="86">
        <v>614.86157425617444</v>
      </c>
    </row>
    <row r="85" spans="2:46">
      <c r="P85" s="193"/>
      <c r="S85" s="1"/>
      <c r="T85" s="1"/>
      <c r="U85" s="1"/>
      <c r="W85" s="1"/>
      <c r="AB85" s="83" t="s">
        <v>94</v>
      </c>
      <c r="AC85" s="84">
        <v>1.5186425339366514</v>
      </c>
      <c r="AD85" s="84">
        <v>0.10073798822372659</v>
      </c>
      <c r="AE85" s="85"/>
      <c r="AF85" s="85"/>
      <c r="AG85" s="85"/>
      <c r="AH85" s="85"/>
      <c r="AI85" s="85"/>
      <c r="AJ85" s="86"/>
    </row>
    <row r="86" spans="2:46">
      <c r="P86" s="193"/>
      <c r="S86" s="1"/>
      <c r="T86" s="1"/>
      <c r="U86" s="1"/>
      <c r="W86"/>
      <c r="AB86" s="83" t="s">
        <v>95</v>
      </c>
      <c r="AC86" s="84">
        <v>1.4807511312217192</v>
      </c>
      <c r="AD86" s="84">
        <v>9.8241521724983072E-2</v>
      </c>
      <c r="AE86" s="85"/>
      <c r="AF86" s="85"/>
      <c r="AG86" s="85"/>
      <c r="AH86" s="85"/>
      <c r="AI86" s="85"/>
      <c r="AJ86" s="86"/>
    </row>
    <row r="87" spans="2:46">
      <c r="M87" s="1"/>
      <c r="P87" s="193"/>
      <c r="S87" s="1"/>
      <c r="T87" s="1"/>
      <c r="U87" s="1"/>
      <c r="W87"/>
      <c r="X87"/>
      <c r="AB87" s="83" t="s">
        <v>96</v>
      </c>
      <c r="AC87" s="84">
        <v>1.8421538461538458</v>
      </c>
      <c r="AD87" s="84">
        <v>0.12213205638717295</v>
      </c>
      <c r="AE87" s="85"/>
      <c r="AF87" s="85"/>
      <c r="AG87" s="85"/>
      <c r="AH87" s="85"/>
      <c r="AI87" s="85"/>
      <c r="AJ87" s="86"/>
      <c r="AT87" s="4"/>
    </row>
    <row r="88" spans="2:46">
      <c r="P88" s="193"/>
      <c r="S88" s="1"/>
      <c r="T88" s="1"/>
      <c r="U88" s="1"/>
      <c r="W88" s="1"/>
      <c r="X88"/>
      <c r="AB88" s="83" t="s">
        <v>97</v>
      </c>
      <c r="AC88" s="84">
        <v>2.3099773755656106</v>
      </c>
      <c r="AD88" s="84">
        <v>0.15310141990508663</v>
      </c>
      <c r="AE88" s="85">
        <f>((S91/0.00015576)-1)*1000</f>
        <v>-1000</v>
      </c>
      <c r="AF88" s="85">
        <f>((U91/0.00015576))*1000/2</f>
        <v>0</v>
      </c>
      <c r="AG88" s="85">
        <v>361.07384802857888</v>
      </c>
      <c r="AH88" s="85">
        <v>478.57505240463797</v>
      </c>
      <c r="AI88" s="85">
        <v>-641.67131498975141</v>
      </c>
      <c r="AJ88" s="86">
        <v>485.94377698277367</v>
      </c>
      <c r="AP88" s="4"/>
    </row>
    <row r="89" spans="2:46">
      <c r="O89" s="1"/>
      <c r="P89" s="193"/>
      <c r="S89" s="1"/>
      <c r="T89" s="1"/>
      <c r="U89" s="1"/>
      <c r="W89" s="1"/>
      <c r="X89"/>
      <c r="AB89" s="83"/>
      <c r="AC89" s="85"/>
      <c r="AD89" s="87"/>
      <c r="AE89" s="87"/>
      <c r="AF89" s="87"/>
      <c r="AG89" s="87"/>
      <c r="AH89" s="87"/>
      <c r="AI89" s="87"/>
      <c r="AJ89" s="86"/>
    </row>
    <row r="90" spans="2:46">
      <c r="O90" s="1"/>
      <c r="P90" s="193"/>
      <c r="S90" s="1"/>
      <c r="T90" s="1"/>
      <c r="U90" s="1"/>
      <c r="W90" s="1"/>
      <c r="X90"/>
      <c r="AB90" s="83" t="s">
        <v>98</v>
      </c>
      <c r="AC90" s="84">
        <v>2.8578611111111103</v>
      </c>
      <c r="AD90" s="84">
        <v>0.18951080427975853</v>
      </c>
      <c r="AE90" s="85">
        <f t="shared" ref="AE90:AE95" si="16">((S93/0.00015576)-1)*1000</f>
        <v>-1000</v>
      </c>
      <c r="AF90" s="85">
        <f t="shared" ref="AF90:AF95" si="17">((U93/0.00015576))*1000/2</f>
        <v>0</v>
      </c>
      <c r="AG90" s="85">
        <v>238.23967039990967</v>
      </c>
      <c r="AH90" s="85">
        <v>495.6759574798283</v>
      </c>
      <c r="AI90" s="85">
        <v>-556.08865994681025</v>
      </c>
      <c r="AJ90" s="86">
        <v>500.20622099255741</v>
      </c>
    </row>
    <row r="91" spans="2:46">
      <c r="O91" s="1"/>
      <c r="P91" s="193"/>
      <c r="S91" s="1"/>
      <c r="T91" s="1"/>
      <c r="U91" s="1"/>
      <c r="W91" s="1"/>
      <c r="AB91" s="83" t="s">
        <v>99</v>
      </c>
      <c r="AC91" s="84">
        <v>2.8639888888888891</v>
      </c>
      <c r="AD91" s="84">
        <v>0.18989533819727036</v>
      </c>
      <c r="AE91" s="85">
        <f t="shared" si="16"/>
        <v>-1000</v>
      </c>
      <c r="AF91" s="85">
        <f t="shared" si="17"/>
        <v>0</v>
      </c>
      <c r="AG91" s="85">
        <v>393.84747586229099</v>
      </c>
      <c r="AH91" s="85">
        <v>530.0757451356933</v>
      </c>
      <c r="AI91" s="85">
        <v>-398.73159225595555</v>
      </c>
      <c r="AJ91" s="86">
        <v>534.4302463521484</v>
      </c>
    </row>
    <row r="92" spans="2:46">
      <c r="O92" s="1"/>
      <c r="P92" s="193"/>
      <c r="AB92" s="83" t="s">
        <v>100</v>
      </c>
      <c r="AC92" s="84">
        <v>2.802083333333333</v>
      </c>
      <c r="AD92" s="84">
        <v>0.18580347545400697</v>
      </c>
      <c r="AE92" s="85">
        <f t="shared" si="16"/>
        <v>-1000</v>
      </c>
      <c r="AF92" s="85">
        <f t="shared" si="17"/>
        <v>0</v>
      </c>
      <c r="AG92" s="85">
        <v>325.83360338330823</v>
      </c>
      <c r="AH92" s="85">
        <v>516.23415190697312</v>
      </c>
      <c r="AI92" s="85">
        <v>-496.17613426976413</v>
      </c>
      <c r="AJ92" s="86">
        <v>520.95249411965733</v>
      </c>
    </row>
    <row r="93" spans="2:46">
      <c r="N93" s="1"/>
      <c r="O93" s="1"/>
      <c r="P93" s="193"/>
      <c r="S93" s="1"/>
      <c r="T93" s="1"/>
      <c r="U93" s="1"/>
      <c r="X93" s="1"/>
      <c r="Y93" s="1"/>
      <c r="AB93" s="83" t="s">
        <v>101</v>
      </c>
      <c r="AC93" s="84">
        <v>3.1334277777777784</v>
      </c>
      <c r="AD93" s="84">
        <v>0.20769602892826097</v>
      </c>
      <c r="AE93" s="85">
        <f t="shared" si="16"/>
        <v>-1000</v>
      </c>
      <c r="AF93" s="85">
        <f t="shared" si="17"/>
        <v>0</v>
      </c>
      <c r="AG93" s="85">
        <v>142.34129776347814</v>
      </c>
      <c r="AH93" s="85">
        <v>438.56632516141804</v>
      </c>
      <c r="AI93" s="85">
        <v>-601.20632228492173</v>
      </c>
      <c r="AJ93" s="86">
        <v>443.00376864844628</v>
      </c>
    </row>
    <row r="94" spans="2:46">
      <c r="N94" s="1"/>
      <c r="O94" s="1"/>
      <c r="P94" s="193"/>
      <c r="S94" s="1"/>
      <c r="T94" s="1"/>
      <c r="U94" s="1"/>
      <c r="X94" s="1"/>
      <c r="Y94" s="1"/>
      <c r="AB94" s="83" t="s">
        <v>102</v>
      </c>
      <c r="AC94" s="84">
        <v>2.927138888888889</v>
      </c>
      <c r="AD94" s="84">
        <v>0.19407367281912136</v>
      </c>
      <c r="AE94" s="85">
        <f t="shared" si="16"/>
        <v>-1000</v>
      </c>
      <c r="AF94" s="85">
        <f t="shared" si="17"/>
        <v>0</v>
      </c>
      <c r="AG94" s="85">
        <v>209.76908214874192</v>
      </c>
      <c r="AH94" s="85">
        <v>477.6514918191013</v>
      </c>
      <c r="AI94" s="85">
        <v>-584.87846509770429</v>
      </c>
      <c r="AJ94" s="86">
        <v>482.32778353051492</v>
      </c>
    </row>
    <row r="95" spans="2:46">
      <c r="N95" s="1"/>
      <c r="O95" s="1"/>
      <c r="P95" s="193"/>
      <c r="S95" s="1"/>
      <c r="T95" s="1"/>
      <c r="U95" s="1"/>
      <c r="X95" s="1"/>
      <c r="Y95" s="1"/>
      <c r="AB95" s="83" t="s">
        <v>103</v>
      </c>
      <c r="AC95" s="84">
        <v>3.1401666666666661</v>
      </c>
      <c r="AD95" s="84">
        <v>0.2081427092288369</v>
      </c>
      <c r="AE95" s="85">
        <f t="shared" si="16"/>
        <v>-1000</v>
      </c>
      <c r="AF95" s="85">
        <f t="shared" si="17"/>
        <v>0</v>
      </c>
      <c r="AG95" s="85">
        <v>416.98589977078535</v>
      </c>
      <c r="AH95" s="85">
        <v>508.32018829434509</v>
      </c>
      <c r="AI95" s="85">
        <v>-323.67134979485513</v>
      </c>
      <c r="AJ95" s="86">
        <v>512.34008140387778</v>
      </c>
    </row>
    <row r="96" spans="2:46">
      <c r="N96" s="1"/>
      <c r="O96" s="1"/>
      <c r="P96" s="193"/>
      <c r="S96" s="1"/>
      <c r="T96" s="1"/>
      <c r="U96" s="1"/>
      <c r="X96" s="1"/>
      <c r="Y96" s="1"/>
      <c r="AB96" s="88" t="s">
        <v>643</v>
      </c>
      <c r="AC96" s="89">
        <v>2.9541111111111111</v>
      </c>
      <c r="AD96" s="89">
        <v>0.29393490452609672</v>
      </c>
      <c r="AE96" s="90"/>
      <c r="AF96" s="90"/>
      <c r="AG96" s="90"/>
      <c r="AH96" s="90"/>
      <c r="AI96" s="90">
        <v>-560</v>
      </c>
      <c r="AJ96" s="91">
        <v>166</v>
      </c>
    </row>
    <row r="97" spans="13:25">
      <c r="N97" s="1"/>
      <c r="O97" s="1"/>
      <c r="P97" s="193"/>
      <c r="S97" s="1"/>
      <c r="T97" s="1"/>
      <c r="U97" s="1"/>
      <c r="X97" s="1"/>
      <c r="Y97" s="1"/>
    </row>
    <row r="98" spans="13:25">
      <c r="M98" s="1"/>
      <c r="N98" s="1"/>
      <c r="P98" s="193"/>
      <c r="S98" s="1"/>
      <c r="T98" s="1"/>
      <c r="U98" s="1"/>
      <c r="X98" s="1"/>
      <c r="Y98" s="1"/>
    </row>
    <row r="99" spans="13:25">
      <c r="M99" s="1"/>
      <c r="N99" s="1"/>
      <c r="U99" s="1"/>
      <c r="V99" s="1"/>
      <c r="X99" s="1"/>
      <c r="Y99" s="1"/>
    </row>
    <row r="100" spans="13:25">
      <c r="M100" s="1"/>
      <c r="N100" s="1"/>
      <c r="U100" s="1"/>
      <c r="V100" s="1"/>
      <c r="X100" s="1"/>
      <c r="Y100" s="1"/>
    </row>
    <row r="101" spans="13:25">
      <c r="M101" s="1"/>
      <c r="N101" s="1"/>
      <c r="X101" s="1"/>
      <c r="Y101" s="1"/>
    </row>
    <row r="102" spans="13:25">
      <c r="M102" s="1"/>
      <c r="N102" s="1"/>
      <c r="X102" s="1"/>
      <c r="Y102" s="1"/>
    </row>
    <row r="103" spans="13:25">
      <c r="M103" s="1"/>
      <c r="N103" s="1"/>
    </row>
    <row r="104" spans="13:25">
      <c r="M104" s="1"/>
      <c r="N104" s="1"/>
    </row>
    <row r="105" spans="13:25">
      <c r="M105" s="1"/>
      <c r="N105" s="1"/>
    </row>
    <row r="106" spans="13:25">
      <c r="M106" s="1"/>
      <c r="N106" s="1"/>
    </row>
    <row r="107" spans="13:25">
      <c r="M107" s="1"/>
      <c r="N107" s="1"/>
    </row>
    <row r="108" spans="13:25">
      <c r="M108" s="1"/>
      <c r="N10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DE59-7636-E244-9185-9E1DE11D7D88}">
  <dimension ref="B1:BI31"/>
  <sheetViews>
    <sheetView tabSelected="1" zoomScale="56" workbookViewId="0">
      <selection activeCell="W37" sqref="P29:W37"/>
    </sheetView>
  </sheetViews>
  <sheetFormatPr baseColWidth="10" defaultRowHeight="16"/>
  <cols>
    <col min="2" max="2" width="21.1640625" customWidth="1"/>
    <col min="3" max="3" width="18.6640625" customWidth="1"/>
    <col min="4" max="4" width="16.83203125" bestFit="1" customWidth="1"/>
    <col min="5" max="5" width="13.33203125" bestFit="1" customWidth="1"/>
    <col min="6" max="7" width="11.6640625" style="123" customWidth="1"/>
    <col min="8" max="8" width="14.83203125" customWidth="1"/>
    <col min="9" max="9" width="13.5" customWidth="1"/>
    <col min="10" max="10" width="11.6640625" customWidth="1"/>
    <col min="11" max="13" width="12.6640625" customWidth="1"/>
    <col min="14" max="15" width="14.5" customWidth="1"/>
    <col min="16" max="16" width="13" customWidth="1"/>
    <col min="17" max="17" width="12.6640625" customWidth="1"/>
    <col min="44" max="44" width="12.83203125" bestFit="1" customWidth="1"/>
  </cols>
  <sheetData>
    <row r="1" spans="2:61" ht="15">
      <c r="F1"/>
      <c r="G1"/>
    </row>
    <row r="2" spans="2:61" ht="34">
      <c r="B2" s="97" t="s">
        <v>118</v>
      </c>
      <c r="C2" s="97" t="s">
        <v>119</v>
      </c>
      <c r="D2" s="97" t="s">
        <v>120</v>
      </c>
      <c r="E2" s="97" t="s">
        <v>121</v>
      </c>
      <c r="F2" s="97" t="s">
        <v>122</v>
      </c>
      <c r="G2" s="97" t="s">
        <v>160</v>
      </c>
      <c r="H2" s="97" t="s">
        <v>161</v>
      </c>
      <c r="I2" s="98" t="s">
        <v>123</v>
      </c>
      <c r="J2" s="97" t="s">
        <v>124</v>
      </c>
      <c r="K2" s="97" t="s">
        <v>125</v>
      </c>
      <c r="L2" s="97" t="s">
        <v>126</v>
      </c>
      <c r="M2" s="97" t="s">
        <v>127</v>
      </c>
      <c r="N2" s="97" t="s">
        <v>128</v>
      </c>
      <c r="O2" s="97" t="s">
        <v>129</v>
      </c>
      <c r="P2" s="97" t="s">
        <v>130</v>
      </c>
      <c r="Q2" s="97" t="s">
        <v>162</v>
      </c>
    </row>
    <row r="3" spans="2:61" ht="15">
      <c r="B3" t="s">
        <v>131</v>
      </c>
      <c r="C3" t="s">
        <v>91</v>
      </c>
      <c r="D3" t="s">
        <v>132</v>
      </c>
      <c r="E3" t="s">
        <v>133</v>
      </c>
      <c r="F3" s="99">
        <v>-496</v>
      </c>
      <c r="G3" s="99">
        <v>91</v>
      </c>
      <c r="H3" s="99">
        <f>F3-G3</f>
        <v>-587</v>
      </c>
      <c r="I3" s="99">
        <f>F3+G3</f>
        <v>-405</v>
      </c>
      <c r="J3" s="99">
        <f>-2.9</f>
        <v>-2.9</v>
      </c>
      <c r="K3" s="99">
        <v>-3.3</v>
      </c>
      <c r="L3" s="99">
        <f t="shared" ref="L3:L9" si="0">AVERAGE(J3:K3)</f>
        <v>-3.0999999999999996</v>
      </c>
      <c r="M3" s="99">
        <f>L3-K3</f>
        <v>0.20000000000000018</v>
      </c>
      <c r="N3" s="99">
        <v>8</v>
      </c>
      <c r="O3" s="99">
        <v>17</v>
      </c>
      <c r="P3" s="99">
        <v>12.5</v>
      </c>
      <c r="Q3" s="99">
        <f t="shared" ref="Q3:Q9" si="1">P3-N3</f>
        <v>4.5</v>
      </c>
    </row>
    <row r="4" spans="2:61" ht="51">
      <c r="B4" s="100" t="s">
        <v>134</v>
      </c>
      <c r="C4" s="101" t="s">
        <v>163</v>
      </c>
      <c r="D4" s="101" t="s">
        <v>135</v>
      </c>
      <c r="E4" s="101" t="s">
        <v>136</v>
      </c>
      <c r="F4" s="102">
        <v>-103</v>
      </c>
      <c r="G4" s="102">
        <v>3</v>
      </c>
      <c r="H4" s="99">
        <f>-106</f>
        <v>-106</v>
      </c>
      <c r="I4" s="99">
        <v>-100</v>
      </c>
      <c r="J4" s="99">
        <v>-6.5</v>
      </c>
      <c r="K4" s="99">
        <v>-4.5</v>
      </c>
      <c r="L4" s="99">
        <f t="shared" si="0"/>
        <v>-5.5</v>
      </c>
      <c r="M4" s="99">
        <f t="shared" ref="M4:M9" si="2">L4-J4</f>
        <v>1</v>
      </c>
      <c r="N4" s="99">
        <v>800</v>
      </c>
      <c r="O4" s="99">
        <v>5400</v>
      </c>
      <c r="P4" s="99">
        <v>3100</v>
      </c>
      <c r="Q4" s="99">
        <f t="shared" si="1"/>
        <v>2300</v>
      </c>
    </row>
    <row r="5" spans="2:61" ht="17">
      <c r="B5" s="100" t="s">
        <v>137</v>
      </c>
      <c r="C5" s="101" t="s">
        <v>138</v>
      </c>
      <c r="D5" s="101" t="s">
        <v>132</v>
      </c>
      <c r="E5" s="101" t="s">
        <v>139</v>
      </c>
      <c r="F5" s="102">
        <v>-263</v>
      </c>
      <c r="G5" s="102">
        <v>63</v>
      </c>
      <c r="H5" s="99">
        <f>F5-G5</f>
        <v>-326</v>
      </c>
      <c r="I5" s="99">
        <f>F5+G5</f>
        <v>-200</v>
      </c>
      <c r="J5" s="99">
        <v>-2.5</v>
      </c>
      <c r="K5" s="99">
        <v>-1.5</v>
      </c>
      <c r="L5" s="99">
        <f t="shared" si="0"/>
        <v>-2</v>
      </c>
      <c r="M5" s="99">
        <f t="shared" si="2"/>
        <v>0.5</v>
      </c>
      <c r="N5" s="99">
        <v>254</v>
      </c>
      <c r="O5" s="99">
        <v>518</v>
      </c>
      <c r="P5" s="99">
        <v>386</v>
      </c>
      <c r="Q5" s="99">
        <f t="shared" si="1"/>
        <v>132</v>
      </c>
      <c r="AY5">
        <v>9.94</v>
      </c>
      <c r="AZ5">
        <v>0.61</v>
      </c>
      <c r="BA5" t="s">
        <v>141</v>
      </c>
      <c r="BB5">
        <v>144</v>
      </c>
      <c r="BC5">
        <v>32</v>
      </c>
      <c r="BD5" s="4">
        <f t="shared" ref="BD5" si="3">((BB5/155.76)-1)*1000</f>
        <v>-75.50077041602465</v>
      </c>
      <c r="BE5" s="4">
        <f>(BC5/155.76)*1000</f>
        <v>205.44427324088343</v>
      </c>
      <c r="BF5">
        <f t="shared" ref="BF5:BG5" si="4">10000*AY5</f>
        <v>99400</v>
      </c>
      <c r="BG5">
        <f t="shared" si="4"/>
        <v>6100</v>
      </c>
      <c r="BH5">
        <v>-357.98664612223928</v>
      </c>
      <c r="BI5">
        <v>25.680534155110429</v>
      </c>
    </row>
    <row r="6" spans="2:61" ht="33" customHeight="1">
      <c r="B6" s="100" t="s">
        <v>144</v>
      </c>
      <c r="C6" s="101" t="s">
        <v>145</v>
      </c>
      <c r="D6" s="101" t="s">
        <v>132</v>
      </c>
      <c r="E6" s="101" t="s">
        <v>146</v>
      </c>
      <c r="F6" s="126">
        <v>-239</v>
      </c>
      <c r="G6" s="126">
        <v>149</v>
      </c>
      <c r="H6" s="124">
        <f>F6-G6</f>
        <v>-388</v>
      </c>
      <c r="I6" s="124">
        <f>F6+G6</f>
        <v>-90</v>
      </c>
      <c r="J6" s="124">
        <v>-3</v>
      </c>
      <c r="K6" s="124">
        <v>-1.5</v>
      </c>
      <c r="L6" s="124">
        <f t="shared" si="0"/>
        <v>-2.25</v>
      </c>
      <c r="M6" s="124">
        <f t="shared" si="2"/>
        <v>0.75</v>
      </c>
      <c r="N6" s="124">
        <v>3</v>
      </c>
      <c r="O6" s="124">
        <v>19</v>
      </c>
      <c r="P6" s="124">
        <v>11</v>
      </c>
      <c r="Q6" s="124">
        <f t="shared" si="1"/>
        <v>8</v>
      </c>
    </row>
    <row r="7" spans="2:61" ht="17">
      <c r="B7" s="104" t="s">
        <v>147</v>
      </c>
      <c r="C7" s="104" t="s">
        <v>164</v>
      </c>
      <c r="D7" s="101" t="s">
        <v>132</v>
      </c>
      <c r="E7" s="104" t="s">
        <v>148</v>
      </c>
      <c r="F7" s="106">
        <v>-235</v>
      </c>
      <c r="G7" s="106">
        <v>113</v>
      </c>
      <c r="H7" s="99">
        <f>F7-G7</f>
        <v>-348</v>
      </c>
      <c r="I7" s="99">
        <f>F7+G7</f>
        <v>-122</v>
      </c>
      <c r="J7" s="99">
        <v>0</v>
      </c>
      <c r="K7" s="99">
        <v>1</v>
      </c>
      <c r="L7" s="99">
        <f t="shared" si="0"/>
        <v>0.5</v>
      </c>
      <c r="M7" s="99">
        <f t="shared" si="2"/>
        <v>0.5</v>
      </c>
      <c r="N7" s="99">
        <v>85</v>
      </c>
      <c r="O7" s="99">
        <v>1089</v>
      </c>
      <c r="P7" s="99">
        <v>587</v>
      </c>
      <c r="Q7" s="99">
        <f t="shared" si="1"/>
        <v>502</v>
      </c>
    </row>
    <row r="8" spans="2:61">
      <c r="B8" s="104" t="s">
        <v>150</v>
      </c>
      <c r="C8" s="105" t="s">
        <v>149</v>
      </c>
      <c r="D8" s="104" t="s">
        <v>132</v>
      </c>
      <c r="E8" s="104" t="s">
        <v>139</v>
      </c>
      <c r="F8" s="106">
        <v>-263</v>
      </c>
      <c r="G8" s="106">
        <v>70</v>
      </c>
      <c r="H8" s="124">
        <f>F8-G8</f>
        <v>-333</v>
      </c>
      <c r="I8" s="124">
        <f>F8+G8</f>
        <v>-193</v>
      </c>
      <c r="J8" s="124">
        <v>-1.75</v>
      </c>
      <c r="K8" s="124">
        <v>-0.5</v>
      </c>
      <c r="L8" s="124">
        <f t="shared" si="0"/>
        <v>-1.125</v>
      </c>
      <c r="M8" s="124">
        <f t="shared" si="2"/>
        <v>0.625</v>
      </c>
      <c r="N8" s="125">
        <v>10</v>
      </c>
      <c r="O8" s="124">
        <v>70</v>
      </c>
      <c r="P8" s="124">
        <v>40</v>
      </c>
      <c r="Q8" s="124">
        <f t="shared" si="1"/>
        <v>30</v>
      </c>
    </row>
    <row r="9" spans="2:61" ht="68">
      <c r="B9" s="109" t="s">
        <v>151</v>
      </c>
      <c r="C9" s="107" t="s">
        <v>165</v>
      </c>
      <c r="D9" s="104"/>
      <c r="E9" s="104"/>
      <c r="F9" s="108">
        <f>AVERAGE(H9:I9)</f>
        <v>-43</v>
      </c>
      <c r="G9" s="108">
        <f>F9-H9</f>
        <v>19</v>
      </c>
      <c r="H9" s="99">
        <v>-62</v>
      </c>
      <c r="I9" s="99">
        <v>-24</v>
      </c>
      <c r="J9" s="99">
        <v>1</v>
      </c>
      <c r="K9" s="99">
        <v>2</v>
      </c>
      <c r="L9" s="99">
        <f t="shared" si="0"/>
        <v>1.5</v>
      </c>
      <c r="M9" s="99">
        <f t="shared" si="2"/>
        <v>0.5</v>
      </c>
      <c r="N9" s="99">
        <v>1000</v>
      </c>
      <c r="O9" s="99">
        <v>3900</v>
      </c>
      <c r="P9" s="99">
        <f>AVERAGE(N9:O9)</f>
        <v>2450</v>
      </c>
      <c r="Q9" s="99">
        <f t="shared" si="1"/>
        <v>1450</v>
      </c>
    </row>
    <row r="10" spans="2:61">
      <c r="D10" s="113"/>
      <c r="E10" s="113"/>
      <c r="F10" s="115" t="s">
        <v>152</v>
      </c>
      <c r="G10" s="115" t="s">
        <v>67</v>
      </c>
      <c r="H10" t="s">
        <v>140</v>
      </c>
      <c r="I10" t="s">
        <v>67</v>
      </c>
    </row>
    <row r="11" spans="2:61">
      <c r="C11" t="s">
        <v>153</v>
      </c>
      <c r="D11" s="113"/>
      <c r="E11" s="113"/>
      <c r="F11" s="127">
        <v>14.381099126861807</v>
      </c>
      <c r="G11" s="127">
        <v>70.621468926553675</v>
      </c>
      <c r="H11" s="4">
        <v>-43.400102722136566</v>
      </c>
      <c r="I11" s="4">
        <v>64.201335387776069</v>
      </c>
      <c r="P11">
        <v>10100</v>
      </c>
      <c r="Q11">
        <v>6000</v>
      </c>
    </row>
    <row r="12" spans="2:61" s="110" customFormat="1">
      <c r="B12" s="100" t="s">
        <v>648</v>
      </c>
      <c r="C12"/>
      <c r="D12" s="113"/>
      <c r="E12" s="113"/>
      <c r="F12" s="127"/>
      <c r="G12" s="127"/>
      <c r="H12" s="4"/>
      <c r="I12" s="4"/>
      <c r="J12"/>
      <c r="K12"/>
      <c r="L12"/>
      <c r="M12"/>
      <c r="N12"/>
      <c r="O12"/>
      <c r="P12"/>
      <c r="Q12"/>
      <c r="R12" s="103"/>
    </row>
    <row r="13" spans="2:61">
      <c r="B13" s="110"/>
      <c r="C13" s="110" t="s">
        <v>141</v>
      </c>
      <c r="D13" s="113"/>
      <c r="E13" s="113"/>
      <c r="F13" s="127">
        <v>-75.50077041602465</v>
      </c>
      <c r="G13" s="127">
        <v>205.44427324088343</v>
      </c>
      <c r="H13" s="111">
        <v>-357.98664612223928</v>
      </c>
      <c r="I13" s="111">
        <v>25.680534155110429</v>
      </c>
      <c r="J13" s="110"/>
      <c r="K13" s="110"/>
      <c r="L13" s="110"/>
      <c r="M13" s="110"/>
      <c r="N13" s="110"/>
      <c r="O13" s="110"/>
      <c r="P13" s="110">
        <v>99400</v>
      </c>
      <c r="Q13" s="110">
        <v>6100</v>
      </c>
    </row>
    <row r="14" spans="2:61">
      <c r="C14" t="s">
        <v>142</v>
      </c>
      <c r="D14" s="113"/>
      <c r="E14" s="113"/>
      <c r="F14" s="127">
        <v>579.35285053929135</v>
      </c>
      <c r="G14" s="127">
        <v>96.302003081664097</v>
      </c>
      <c r="H14" s="4">
        <v>97.842835130970812</v>
      </c>
      <c r="I14" s="4">
        <v>64.201335387776069</v>
      </c>
      <c r="P14">
        <v>52300.000000000007</v>
      </c>
      <c r="Q14">
        <v>11000</v>
      </c>
    </row>
    <row r="15" spans="2:61">
      <c r="C15" t="s">
        <v>154</v>
      </c>
      <c r="D15" s="113"/>
      <c r="E15" s="113"/>
      <c r="F15" s="127">
        <v>123.52336928608132</v>
      </c>
      <c r="G15" s="127">
        <v>57.781201848998457</v>
      </c>
      <c r="H15" s="4">
        <v>97.842835130970812</v>
      </c>
      <c r="I15" s="4">
        <v>109.14227015921932</v>
      </c>
      <c r="P15">
        <v>97800</v>
      </c>
      <c r="Q15">
        <v>2900</v>
      </c>
    </row>
    <row r="16" spans="2:61" s="113" customFormat="1">
      <c r="B16"/>
      <c r="C16"/>
      <c r="F16" s="115"/>
      <c r="G16" s="115"/>
      <c r="H16" s="123"/>
      <c r="I16" s="123"/>
      <c r="J16"/>
      <c r="K16"/>
      <c r="L16"/>
      <c r="M16"/>
      <c r="N16"/>
      <c r="O16"/>
      <c r="P16"/>
      <c r="Q16"/>
    </row>
    <row r="17" spans="2:61" s="113" customFormat="1" ht="34">
      <c r="B17" s="112" t="s">
        <v>155</v>
      </c>
      <c r="C17" s="114" t="s">
        <v>166</v>
      </c>
      <c r="F17" s="115"/>
      <c r="G17" s="115"/>
      <c r="H17" s="116"/>
      <c r="I17" s="116"/>
      <c r="J17" s="116"/>
      <c r="K17" s="116"/>
      <c r="L17" s="116"/>
      <c r="M17" s="116"/>
      <c r="N17" s="116"/>
      <c r="O17" s="116"/>
      <c r="P17" s="116"/>
      <c r="Q17" s="116"/>
    </row>
    <row r="18" spans="2:61" s="113" customFormat="1">
      <c r="C18" s="113" t="s">
        <v>167</v>
      </c>
      <c r="D18" s="113" t="s">
        <v>156</v>
      </c>
      <c r="F18" s="116">
        <v>-817</v>
      </c>
      <c r="G18" s="116">
        <v>185</v>
      </c>
      <c r="H18" s="116">
        <f>F18-G18</f>
        <v>-1002</v>
      </c>
      <c r="I18" s="116">
        <f>F18+G18</f>
        <v>-632</v>
      </c>
      <c r="J18" s="116">
        <v>-6.8</v>
      </c>
      <c r="K18" s="116"/>
      <c r="L18" s="116">
        <f>AVERAGE(J18:K18)</f>
        <v>-6.8</v>
      </c>
      <c r="M18" s="116"/>
      <c r="O18" s="116"/>
      <c r="P18" s="116"/>
      <c r="Q18" s="116"/>
    </row>
    <row r="19" spans="2:61" s="113" customFormat="1">
      <c r="F19" s="115"/>
      <c r="G19" s="115"/>
      <c r="H19" s="116"/>
      <c r="I19" s="116"/>
      <c r="J19" s="116"/>
      <c r="K19" s="116"/>
      <c r="L19" s="116"/>
      <c r="M19" s="116"/>
      <c r="N19" s="116"/>
      <c r="O19" s="116"/>
      <c r="P19" s="116"/>
      <c r="Q19" s="116"/>
    </row>
    <row r="20" spans="2:61" s="113" customFormat="1">
      <c r="B20" s="117"/>
      <c r="C20" s="117"/>
      <c r="D20" s="117"/>
      <c r="E20" s="117"/>
      <c r="F20" s="118"/>
      <c r="G20" s="118"/>
      <c r="H20" s="119"/>
      <c r="I20" s="116"/>
      <c r="J20" s="116"/>
      <c r="K20" s="116"/>
      <c r="L20" s="116"/>
      <c r="M20" s="116"/>
      <c r="N20" s="116"/>
      <c r="O20" s="116"/>
      <c r="P20" s="116"/>
      <c r="Q20" s="116"/>
    </row>
    <row r="21" spans="2:61" s="113" customFormat="1" ht="17">
      <c r="B21" s="112" t="s">
        <v>652</v>
      </c>
      <c r="C21" s="114" t="s">
        <v>157</v>
      </c>
      <c r="F21" s="115"/>
      <c r="G21" s="115"/>
      <c r="H21" s="116"/>
      <c r="I21" s="116"/>
      <c r="J21" s="116"/>
      <c r="K21" s="116"/>
      <c r="L21" s="116">
        <v>-5.5</v>
      </c>
      <c r="M21" s="116"/>
      <c r="P21" s="116">
        <v>10</v>
      </c>
      <c r="Q21" s="116"/>
    </row>
    <row r="22" spans="2:61" s="113" customFormat="1">
      <c r="F22" s="115"/>
      <c r="G22" s="115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AY22" s="113">
        <v>9.7799999999999994</v>
      </c>
      <c r="AZ22" s="113">
        <v>0.28999999999999998</v>
      </c>
      <c r="BA22" s="113" t="s">
        <v>154</v>
      </c>
      <c r="BB22" s="113">
        <v>175</v>
      </c>
      <c r="BC22" s="113">
        <v>9</v>
      </c>
      <c r="BD22" s="122">
        <f>((BB22/155.76)-1)*1000</f>
        <v>123.52336928608132</v>
      </c>
      <c r="BE22" s="122">
        <f>(BC22/155.76)*1000</f>
        <v>57.781201848998457</v>
      </c>
      <c r="BF22" s="113">
        <f t="shared" ref="BF22:BG22" si="5">10000*AY22</f>
        <v>97800</v>
      </c>
      <c r="BG22" s="113">
        <f t="shared" si="5"/>
        <v>2900</v>
      </c>
      <c r="BH22" s="113">
        <v>97.842835130970812</v>
      </c>
      <c r="BI22" s="113">
        <v>109.14227015921932</v>
      </c>
    </row>
    <row r="23" spans="2:61" ht="17">
      <c r="B23" s="112" t="s">
        <v>653</v>
      </c>
      <c r="C23" s="114" t="s">
        <v>158</v>
      </c>
      <c r="D23" s="120" t="s">
        <v>132</v>
      </c>
      <c r="E23" s="120" t="s">
        <v>159</v>
      </c>
      <c r="F23" s="121"/>
      <c r="G23" s="121"/>
      <c r="H23" s="116"/>
      <c r="I23" s="116"/>
      <c r="J23" s="116">
        <v>-2.2999999999999998</v>
      </c>
      <c r="K23" s="116">
        <v>1</v>
      </c>
      <c r="L23" s="116">
        <f>AVERAGE(J23:K23)</f>
        <v>-0.64999999999999991</v>
      </c>
      <c r="M23" s="116">
        <f>L23-J23</f>
        <v>1.65</v>
      </c>
      <c r="N23" s="116">
        <f>2</f>
        <v>2</v>
      </c>
      <c r="O23" s="116">
        <v>20</v>
      </c>
      <c r="P23" s="116">
        <v>11</v>
      </c>
      <c r="Q23" s="116">
        <f>P23-N23</f>
        <v>9</v>
      </c>
    </row>
    <row r="31" spans="2:61">
      <c r="AB31" t="s">
        <v>143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23218-962E-43D5-949B-02D231594436}">
  <dimension ref="B5:B19"/>
  <sheetViews>
    <sheetView workbookViewId="0">
      <selection activeCell="A10" sqref="A10"/>
    </sheetView>
  </sheetViews>
  <sheetFormatPr baseColWidth="10" defaultRowHeight="15"/>
  <sheetData>
    <row r="5" spans="2:2">
      <c r="B5" s="195" t="s">
        <v>657</v>
      </c>
    </row>
    <row r="6" spans="2:2">
      <c r="B6" s="195" t="s">
        <v>656</v>
      </c>
    </row>
    <row r="7" spans="2:2">
      <c r="B7" s="195" t="s">
        <v>655</v>
      </c>
    </row>
    <row r="8" spans="2:2">
      <c r="B8" t="s">
        <v>659</v>
      </c>
    </row>
    <row r="9" spans="2:2">
      <c r="B9" s="195" t="s">
        <v>658</v>
      </c>
    </row>
    <row r="10" spans="2:2">
      <c r="B10" s="195" t="s">
        <v>654</v>
      </c>
    </row>
    <row r="11" spans="2:2">
      <c r="B11" s="195" t="s">
        <v>651</v>
      </c>
    </row>
    <row r="12" spans="2:2">
      <c r="B12" s="195" t="s">
        <v>650</v>
      </c>
    </row>
    <row r="13" spans="2:2">
      <c r="B13" s="195" t="s">
        <v>647</v>
      </c>
    </row>
    <row r="14" spans="2:2">
      <c r="B14" s="195" t="s">
        <v>649</v>
      </c>
    </row>
    <row r="15" spans="2:2">
      <c r="B15" s="195" t="s">
        <v>646</v>
      </c>
    </row>
    <row r="16" spans="2:2">
      <c r="B16" s="195" t="s">
        <v>644</v>
      </c>
    </row>
    <row r="17" spans="2:2">
      <c r="B17" t="s">
        <v>645</v>
      </c>
    </row>
    <row r="18" spans="2:2" ht="16">
      <c r="B18" s="194"/>
    </row>
    <row r="19" spans="2:2" ht="16">
      <c r="B19" s="19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10A88-DA53-5E44-8247-2940CD15A018}">
  <dimension ref="A1:V6"/>
  <sheetViews>
    <sheetView workbookViewId="0">
      <selection activeCell="E19" sqref="E19"/>
    </sheetView>
  </sheetViews>
  <sheetFormatPr baseColWidth="10" defaultRowHeight="15"/>
  <sheetData>
    <row r="1" spans="1:22">
      <c r="A1" s="128" t="s">
        <v>168</v>
      </c>
      <c r="B1" s="129" t="s">
        <v>169</v>
      </c>
      <c r="C1" s="128" t="s">
        <v>170</v>
      </c>
      <c r="D1" s="130" t="s">
        <v>171</v>
      </c>
      <c r="E1" s="131" t="s">
        <v>172</v>
      </c>
      <c r="F1" s="130" t="s">
        <v>171</v>
      </c>
      <c r="G1" s="131" t="s">
        <v>173</v>
      </c>
      <c r="H1" s="130" t="s">
        <v>171</v>
      </c>
      <c r="I1" s="132" t="s">
        <v>174</v>
      </c>
      <c r="J1" s="130" t="s">
        <v>171</v>
      </c>
      <c r="K1" s="133" t="s">
        <v>175</v>
      </c>
      <c r="L1" s="134" t="s">
        <v>171</v>
      </c>
      <c r="M1" s="128" t="s">
        <v>176</v>
      </c>
      <c r="N1" s="130" t="s">
        <v>171</v>
      </c>
      <c r="O1" s="131" t="s">
        <v>177</v>
      </c>
      <c r="P1" s="130" t="s">
        <v>171</v>
      </c>
      <c r="Q1" s="131" t="s">
        <v>178</v>
      </c>
      <c r="R1" s="130" t="s">
        <v>171</v>
      </c>
      <c r="S1" s="132" t="s">
        <v>179</v>
      </c>
      <c r="T1" s="130" t="s">
        <v>171</v>
      </c>
      <c r="U1" s="133" t="s">
        <v>180</v>
      </c>
      <c r="V1" s="135" t="s">
        <v>171</v>
      </c>
    </row>
    <row r="2" spans="1:22" ht="16" thickBot="1">
      <c r="A2" s="136"/>
      <c r="B2" s="137" t="s">
        <v>181</v>
      </c>
      <c r="C2" s="136" t="s">
        <v>182</v>
      </c>
      <c r="D2" s="138"/>
      <c r="E2" s="139" t="s">
        <v>182</v>
      </c>
      <c r="F2" s="138"/>
      <c r="G2" s="139" t="s">
        <v>182</v>
      </c>
      <c r="H2" s="138"/>
      <c r="I2" s="139"/>
      <c r="J2" s="138"/>
      <c r="K2" s="139"/>
      <c r="L2" s="140"/>
      <c r="M2" s="136" t="s">
        <v>182</v>
      </c>
      <c r="N2" s="138"/>
      <c r="O2" s="139" t="s">
        <v>182</v>
      </c>
      <c r="P2" s="138"/>
      <c r="Q2" s="139" t="s">
        <v>182</v>
      </c>
      <c r="R2" s="138"/>
      <c r="S2" s="139"/>
      <c r="T2" s="138"/>
      <c r="U2" s="139"/>
      <c r="V2" s="137"/>
    </row>
    <row r="3" spans="1:22">
      <c r="A3" s="148" t="s">
        <v>183</v>
      </c>
      <c r="B3" s="149">
        <v>5.5278999999999997E-3</v>
      </c>
      <c r="C3" s="150">
        <v>1.3199037133194484E-14</v>
      </c>
      <c r="D3" s="149">
        <v>1.6618040510190007E-16</v>
      </c>
      <c r="E3" s="149">
        <v>1.4088491427777435E-14</v>
      </c>
      <c r="F3" s="149">
        <v>1.3410671751819977E-18</v>
      </c>
      <c r="G3" s="149">
        <v>1.6437175373102103E-14</v>
      </c>
      <c r="H3" s="149">
        <v>1.9950058088819725E-17</v>
      </c>
      <c r="I3" s="151">
        <v>0.80122533556387332</v>
      </c>
      <c r="J3" s="151">
        <v>2.4410175577691116E-2</v>
      </c>
      <c r="K3" s="152">
        <v>0.86152000276145946</v>
      </c>
      <c r="L3" s="152">
        <v>1.4173443954302168E-2</v>
      </c>
      <c r="M3" s="160">
        <v>1.1905481546760005E-13</v>
      </c>
      <c r="N3" s="161">
        <v>2.2029872483155544E-14</v>
      </c>
      <c r="O3" s="161">
        <v>3.7916795546569656E-15</v>
      </c>
      <c r="P3" s="161">
        <v>2.1117243161515332E-17</v>
      </c>
      <c r="Q3" s="161">
        <v>2.8956224702919565E-15</v>
      </c>
      <c r="R3" s="161">
        <v>7.7986330534501563E-17</v>
      </c>
      <c r="S3" s="162">
        <v>41.460746901850328</v>
      </c>
      <c r="T3" s="162">
        <v>0.27403841408291685</v>
      </c>
      <c r="U3" s="163">
        <v>1.3169394681417215</v>
      </c>
      <c r="V3" s="164">
        <v>5.8631250598087988E-3</v>
      </c>
    </row>
    <row r="4" spans="1:22">
      <c r="A4" s="141" t="s">
        <v>184</v>
      </c>
      <c r="B4" s="142">
        <v>6.3222E-3</v>
      </c>
      <c r="C4" s="146">
        <v>1.3235225483975544E-14</v>
      </c>
      <c r="D4" s="142">
        <v>1.6618034733279455E-16</v>
      </c>
      <c r="E4" s="142">
        <v>1.3798276645119098E-14</v>
      </c>
      <c r="F4" s="142">
        <v>1.341067178514155E-18</v>
      </c>
      <c r="G4" s="142">
        <v>1.6826377717119104E-14</v>
      </c>
      <c r="H4" s="142">
        <v>1.9950054429244756E-17</v>
      </c>
      <c r="I4" s="143">
        <v>0.78495505517663233</v>
      </c>
      <c r="J4" s="143">
        <v>2.4406595832111667E-2</v>
      </c>
      <c r="K4" s="144">
        <v>0.82386907312078905</v>
      </c>
      <c r="L4" s="144">
        <v>1.3554674504002585E-2</v>
      </c>
      <c r="M4" s="146">
        <v>1.4369808371040732E-13</v>
      </c>
      <c r="N4" s="142">
        <v>2.2029868871888629E-14</v>
      </c>
      <c r="O4" s="142">
        <v>9.5633720438192506E-15</v>
      </c>
      <c r="P4" s="142">
        <v>2.1117242496000508E-17</v>
      </c>
      <c r="Q4" s="142">
        <v>6.7136592135030296E-15</v>
      </c>
      <c r="R4" s="142">
        <v>7.7986322240718191E-17</v>
      </c>
      <c r="S4" s="143">
        <v>21.584030451071015</v>
      </c>
      <c r="T4" s="143">
        <v>0.27029103862516157</v>
      </c>
      <c r="U4" s="145">
        <v>1.432903785189954</v>
      </c>
      <c r="V4" s="147">
        <v>6.3671098552739221E-3</v>
      </c>
    </row>
    <row r="5" spans="1:22">
      <c r="A5" s="141" t="s">
        <v>185</v>
      </c>
      <c r="B5" s="142">
        <v>6.3222E-3</v>
      </c>
      <c r="C5" s="146">
        <v>9.5332901927358062E-16</v>
      </c>
      <c r="D5" s="142">
        <v>1.6642053452196563E-16</v>
      </c>
      <c r="E5" s="142">
        <v>8.3475188267150601E-16</v>
      </c>
      <c r="F5" s="142">
        <v>1.3410696895750277E-18</v>
      </c>
      <c r="G5" s="142">
        <v>9.8990311049986349E-16</v>
      </c>
      <c r="H5" s="142">
        <v>1.9952496566686451E-17</v>
      </c>
      <c r="I5" s="143">
        <v>0.96299866731070038</v>
      </c>
      <c r="J5" s="143">
        <v>2.6045991536370137E-2</v>
      </c>
      <c r="K5" s="144">
        <v>0.84748197624563204</v>
      </c>
      <c r="L5" s="144">
        <v>1.3946374916170215E-2</v>
      </c>
      <c r="M5" s="146">
        <v>1.9720616121817447E-14</v>
      </c>
      <c r="N5" s="142">
        <v>2.2029967402457619E-14</v>
      </c>
      <c r="O5" s="142">
        <v>1.5162872258477637E-15</v>
      </c>
      <c r="P5" s="142">
        <v>2.1117244814642079E-17</v>
      </c>
      <c r="Q5" s="142">
        <v>1.0453890510540923E-15</v>
      </c>
      <c r="R5" s="142">
        <v>7.7986356149696313E-17</v>
      </c>
      <c r="S5" s="143">
        <v>19.017444856116423</v>
      </c>
      <c r="T5" s="143">
        <v>0.28995800431007795</v>
      </c>
      <c r="U5" s="145">
        <v>1.45868718881274</v>
      </c>
      <c r="V5" s="147">
        <v>6.486748278563513E-3</v>
      </c>
    </row>
    <row r="6" spans="1:22">
      <c r="A6" s="165" t="s">
        <v>186</v>
      </c>
      <c r="B6" s="153">
        <v>6.3222E-3</v>
      </c>
      <c r="C6" s="154">
        <v>1.4188554503249125E-14</v>
      </c>
      <c r="D6" s="153">
        <v>2.3518440031223371E-16</v>
      </c>
      <c r="E6" s="153">
        <v>1.4633028527790605E-14</v>
      </c>
      <c r="F6" s="153">
        <v>1.896557167497141E-18</v>
      </c>
      <c r="G6" s="153">
        <v>1.7816280827618968E-14</v>
      </c>
      <c r="H6" s="153">
        <v>2.8215364448708848E-17</v>
      </c>
      <c r="I6" s="155">
        <v>0.79691780600546613</v>
      </c>
      <c r="J6" s="155">
        <v>2.2917249279108633E-2</v>
      </c>
      <c r="K6" s="156">
        <v>0.82521608855927919</v>
      </c>
      <c r="L6" s="157">
        <v>1.2806174841986746E-2</v>
      </c>
      <c r="M6" s="154">
        <v>1.6341869983222477E-13</v>
      </c>
      <c r="N6" s="153">
        <v>3.1155009007637164E-14</v>
      </c>
      <c r="O6" s="153">
        <v>1.1079659269667014E-14</v>
      </c>
      <c r="P6" s="153">
        <v>2.986429237729261E-17</v>
      </c>
      <c r="Q6" s="153">
        <v>7.7590482645571225E-15</v>
      </c>
      <c r="R6" s="153">
        <v>1.1028933856969318E-16</v>
      </c>
      <c r="S6" s="155">
        <v>21.274306721082649</v>
      </c>
      <c r="T6" s="155">
        <v>0.38989571875339196</v>
      </c>
      <c r="U6" s="158">
        <v>1.4364323274131916</v>
      </c>
      <c r="V6" s="159">
        <v>5.5671522678425091E-3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5D049-4BC1-A743-A39A-3D25ECBA6055}">
  <dimension ref="A1:N55"/>
  <sheetViews>
    <sheetView workbookViewId="0">
      <selection activeCell="L17" sqref="L17"/>
    </sheetView>
  </sheetViews>
  <sheetFormatPr baseColWidth="10" defaultColWidth="9" defaultRowHeight="15"/>
  <cols>
    <col min="1" max="1" width="6.83203125" style="174" customWidth="1"/>
    <col min="2" max="2" width="7.5" style="177" bestFit="1" customWidth="1"/>
    <col min="3" max="3" width="8.1640625" style="177" customWidth="1"/>
    <col min="4" max="4" width="6.5" style="177" customWidth="1"/>
    <col min="5" max="5" width="6" style="177" customWidth="1"/>
    <col min="6" max="6" width="8.1640625" style="174" customWidth="1"/>
    <col min="7" max="7" width="6.5" style="174" customWidth="1"/>
    <col min="8" max="8" width="7" style="174" customWidth="1"/>
    <col min="9" max="9" width="6.6640625" style="174" customWidth="1"/>
    <col min="10" max="10" width="5.83203125" style="174" customWidth="1"/>
    <col min="11" max="11" width="6.5" style="174" customWidth="1"/>
    <col min="12" max="12" width="7.6640625" style="174" customWidth="1"/>
    <col min="13" max="13" width="6.1640625" style="174" bestFit="1" customWidth="1"/>
    <col min="14" max="14" width="6.6640625" style="174" customWidth="1"/>
    <col min="15" max="15" width="5.1640625" style="174" bestFit="1" customWidth="1"/>
    <col min="16" max="16" width="6.83203125" style="174" customWidth="1"/>
    <col min="17" max="17" width="6.1640625" style="174" bestFit="1" customWidth="1"/>
    <col min="18" max="16384" width="9" style="174"/>
  </cols>
  <sheetData>
    <row r="1" spans="1:14" s="166" customFormat="1" ht="29.25" customHeight="1">
      <c r="B1" s="167" t="s">
        <v>187</v>
      </c>
      <c r="C1" s="196" t="s">
        <v>188</v>
      </c>
      <c r="D1" s="197"/>
      <c r="E1" s="198"/>
      <c r="F1" s="199" t="s">
        <v>189</v>
      </c>
      <c r="G1" s="200"/>
      <c r="H1" s="201"/>
      <c r="I1" s="199" t="s">
        <v>190</v>
      </c>
      <c r="J1" s="200"/>
      <c r="K1" s="200"/>
      <c r="L1" s="200"/>
      <c r="M1" s="200"/>
      <c r="N1" s="201"/>
    </row>
    <row r="2" spans="1:14" s="173" customFormat="1" ht="28.5" customHeight="1">
      <c r="A2" s="168"/>
      <c r="B2" s="169"/>
      <c r="C2" s="170" t="s">
        <v>191</v>
      </c>
      <c r="D2" s="171" t="s">
        <v>192</v>
      </c>
      <c r="E2" s="172" t="s">
        <v>193</v>
      </c>
      <c r="F2" s="170" t="s">
        <v>194</v>
      </c>
      <c r="G2" s="171" t="s">
        <v>195</v>
      </c>
      <c r="H2" s="172" t="s">
        <v>196</v>
      </c>
      <c r="I2" s="170" t="s">
        <v>197</v>
      </c>
      <c r="J2" s="171" t="s">
        <v>198</v>
      </c>
      <c r="K2" s="171" t="s">
        <v>199</v>
      </c>
      <c r="L2" s="171" t="s">
        <v>198</v>
      </c>
      <c r="M2" s="171" t="s">
        <v>200</v>
      </c>
      <c r="N2" s="172" t="s">
        <v>198</v>
      </c>
    </row>
    <row r="3" spans="1:14">
      <c r="A3" s="174" t="s">
        <v>201</v>
      </c>
      <c r="B3" s="175">
        <v>0.2654577231057505</v>
      </c>
      <c r="C3" s="176">
        <v>0.53</v>
      </c>
      <c r="D3" s="177">
        <v>0.93</v>
      </c>
      <c r="E3" s="178">
        <v>0.32</v>
      </c>
      <c r="F3" s="176"/>
      <c r="G3" s="177"/>
      <c r="H3" s="178"/>
      <c r="I3" s="176">
        <v>0.34399999999999997</v>
      </c>
      <c r="J3" s="177">
        <v>0.159</v>
      </c>
      <c r="K3" s="177">
        <v>0.17399999999999999</v>
      </c>
      <c r="L3" s="177">
        <v>0.11</v>
      </c>
      <c r="M3" s="177">
        <v>0.68700000000000006</v>
      </c>
      <c r="N3" s="178">
        <v>0.25700000000000001</v>
      </c>
    </row>
    <row r="4" spans="1:14">
      <c r="A4" s="174" t="s">
        <v>202</v>
      </c>
      <c r="B4" s="179">
        <v>7.4427399001612297E-3</v>
      </c>
      <c r="C4" s="176"/>
      <c r="D4" s="177">
        <v>2.8000000000000001E-2</v>
      </c>
      <c r="E4" s="178">
        <v>2E-3</v>
      </c>
      <c r="F4" s="180"/>
      <c r="H4" s="181"/>
      <c r="I4" s="180"/>
      <c r="N4" s="181"/>
    </row>
    <row r="5" spans="1:14">
      <c r="A5" s="174" t="s">
        <v>203</v>
      </c>
      <c r="B5" s="182">
        <v>5203.8080693462725</v>
      </c>
      <c r="C5" s="176"/>
      <c r="E5" s="178"/>
      <c r="F5" s="180"/>
      <c r="H5" s="181"/>
      <c r="I5" s="180"/>
      <c r="N5" s="181"/>
    </row>
    <row r="6" spans="1:14">
      <c r="A6" s="174" t="s">
        <v>204</v>
      </c>
      <c r="B6" s="182">
        <v>68848.309909201314</v>
      </c>
      <c r="C6" s="176"/>
      <c r="E6" s="178"/>
      <c r="F6" s="180"/>
      <c r="H6" s="181"/>
      <c r="I6" s="180"/>
      <c r="N6" s="181"/>
    </row>
    <row r="7" spans="1:14">
      <c r="A7" s="174" t="s">
        <v>205</v>
      </c>
      <c r="B7" s="182">
        <v>97636.78588995873</v>
      </c>
      <c r="C7" s="176"/>
      <c r="E7" s="178"/>
      <c r="F7" s="180"/>
      <c r="H7" s="181"/>
      <c r="I7" s="180"/>
      <c r="N7" s="181"/>
    </row>
    <row r="8" spans="1:14">
      <c r="A8" s="174" t="s">
        <v>206</v>
      </c>
      <c r="B8" s="183"/>
      <c r="C8" s="176">
        <v>83</v>
      </c>
      <c r="D8" s="177">
        <v>281</v>
      </c>
      <c r="E8" s="178">
        <v>23</v>
      </c>
      <c r="F8" s="180"/>
      <c r="H8" s="181"/>
      <c r="I8" s="180"/>
      <c r="N8" s="181"/>
    </row>
    <row r="9" spans="1:14">
      <c r="A9" s="174" t="s">
        <v>207</v>
      </c>
      <c r="B9" s="182">
        <v>136897.29977384114</v>
      </c>
      <c r="C9" s="176"/>
      <c r="E9" s="178"/>
      <c r="F9" s="180"/>
      <c r="H9" s="181"/>
      <c r="I9" s="180"/>
      <c r="N9" s="181"/>
    </row>
    <row r="10" spans="1:14">
      <c r="A10" s="184" t="s">
        <v>208</v>
      </c>
      <c r="B10" s="179">
        <v>24.061137640571225</v>
      </c>
      <c r="C10" s="176"/>
      <c r="D10" s="177">
        <v>19.64</v>
      </c>
      <c r="E10" s="178">
        <v>24.18</v>
      </c>
      <c r="F10" s="176">
        <v>27.3</v>
      </c>
      <c r="G10" s="177">
        <v>3.2</v>
      </c>
      <c r="H10" s="178">
        <v>48</v>
      </c>
      <c r="I10" s="176"/>
      <c r="J10" s="177"/>
      <c r="K10" s="177"/>
      <c r="L10" s="177"/>
      <c r="M10" s="177"/>
      <c r="N10" s="178"/>
    </row>
    <row r="11" spans="1:14">
      <c r="A11" s="174" t="s">
        <v>209</v>
      </c>
      <c r="B11" s="182">
        <v>126.74281915517398</v>
      </c>
      <c r="C11" s="176"/>
      <c r="D11" s="177">
        <v>239</v>
      </c>
      <c r="E11" s="178">
        <v>106</v>
      </c>
      <c r="F11" s="176">
        <v>361</v>
      </c>
      <c r="G11" s="177">
        <v>104</v>
      </c>
      <c r="H11" s="178">
        <v>468</v>
      </c>
      <c r="I11" s="176">
        <v>23.4</v>
      </c>
      <c r="J11" s="177">
        <v>6.9</v>
      </c>
      <c r="K11" s="177">
        <v>493</v>
      </c>
      <c r="L11" s="177">
        <v>204</v>
      </c>
      <c r="M11" s="177">
        <v>16.3</v>
      </c>
      <c r="N11" s="178">
        <v>4.9000000000000004</v>
      </c>
    </row>
    <row r="12" spans="1:14">
      <c r="A12" s="174" t="s">
        <v>210</v>
      </c>
      <c r="B12" s="185">
        <v>208.07419847550744</v>
      </c>
      <c r="C12" s="176"/>
      <c r="D12" s="177">
        <v>190</v>
      </c>
      <c r="E12" s="178">
        <v>249</v>
      </c>
      <c r="F12" s="176">
        <v>186</v>
      </c>
      <c r="G12" s="177">
        <v>26.1</v>
      </c>
      <c r="H12" s="178">
        <v>334</v>
      </c>
      <c r="I12" s="176">
        <v>4.45</v>
      </c>
      <c r="J12" s="177">
        <v>0.52</v>
      </c>
      <c r="K12" s="177">
        <v>365</v>
      </c>
      <c r="L12" s="177">
        <v>86</v>
      </c>
      <c r="M12" s="177">
        <v>73.5</v>
      </c>
      <c r="N12" s="178">
        <v>4</v>
      </c>
    </row>
    <row r="13" spans="1:14">
      <c r="A13" s="174" t="s">
        <v>211</v>
      </c>
      <c r="B13" s="182">
        <v>3517.9885272684755</v>
      </c>
      <c r="C13" s="176"/>
      <c r="E13" s="178"/>
      <c r="F13" s="176">
        <v>3435</v>
      </c>
      <c r="G13" s="177">
        <v>446</v>
      </c>
      <c r="H13" s="178">
        <v>5208</v>
      </c>
      <c r="I13" s="176"/>
      <c r="J13" s="177"/>
      <c r="K13" s="177"/>
      <c r="L13" s="177"/>
      <c r="M13" s="177"/>
      <c r="N13" s="178"/>
    </row>
    <row r="14" spans="1:14">
      <c r="A14" s="174" t="s">
        <v>212</v>
      </c>
      <c r="B14" s="182">
        <v>181.7113898937439</v>
      </c>
      <c r="C14" s="176">
        <v>230</v>
      </c>
      <c r="D14" s="177">
        <v>260</v>
      </c>
      <c r="E14" s="178">
        <v>254</v>
      </c>
      <c r="F14" s="176">
        <v>225</v>
      </c>
      <c r="G14" s="177">
        <v>84.7</v>
      </c>
      <c r="H14" s="178">
        <v>324</v>
      </c>
      <c r="I14" s="176"/>
      <c r="J14" s="177"/>
      <c r="K14" s="177"/>
      <c r="L14" s="177"/>
      <c r="M14" s="177"/>
      <c r="N14" s="178"/>
    </row>
    <row r="15" spans="1:14">
      <c r="A15" s="174" t="s">
        <v>213</v>
      </c>
      <c r="B15" s="182">
        <v>5392.5218249391983</v>
      </c>
      <c r="C15" s="176"/>
      <c r="E15" s="178"/>
      <c r="F15" s="180"/>
      <c r="H15" s="181"/>
      <c r="I15" s="180"/>
      <c r="N15" s="181"/>
    </row>
    <row r="16" spans="1:14">
      <c r="A16" s="174" t="s">
        <v>214</v>
      </c>
      <c r="B16" s="182">
        <v>18.206150817870295</v>
      </c>
      <c r="C16" s="176"/>
      <c r="D16" s="177">
        <v>21.7</v>
      </c>
      <c r="E16" s="178">
        <v>23.5</v>
      </c>
      <c r="F16" s="176">
        <v>15.7</v>
      </c>
      <c r="G16" s="177">
        <v>11.5</v>
      </c>
      <c r="H16" s="178">
        <v>10.5</v>
      </c>
      <c r="I16" s="176"/>
      <c r="J16" s="177"/>
      <c r="K16" s="177"/>
      <c r="L16" s="177"/>
      <c r="M16" s="177"/>
      <c r="N16" s="178"/>
    </row>
    <row r="17" spans="1:14">
      <c r="A17" s="174" t="s">
        <v>215</v>
      </c>
      <c r="B17" s="182">
        <v>41.66407591012625</v>
      </c>
      <c r="C17" s="176">
        <v>78</v>
      </c>
      <c r="D17" s="177">
        <v>164</v>
      </c>
      <c r="E17" s="178">
        <v>57</v>
      </c>
      <c r="F17" s="176">
        <v>41.2</v>
      </c>
      <c r="G17" s="177">
        <v>31.4</v>
      </c>
      <c r="H17" s="178">
        <v>22.1</v>
      </c>
      <c r="I17" s="176"/>
      <c r="J17" s="177"/>
      <c r="K17" s="177"/>
      <c r="L17" s="177"/>
      <c r="M17" s="177"/>
      <c r="N17" s="178"/>
    </row>
    <row r="18" spans="1:14">
      <c r="A18" s="174" t="s">
        <v>216</v>
      </c>
      <c r="B18" s="175">
        <v>7.473751316411902</v>
      </c>
      <c r="C18" s="176"/>
      <c r="D18" s="177">
        <v>264</v>
      </c>
      <c r="E18" s="178">
        <v>6.76</v>
      </c>
      <c r="F18" s="176">
        <v>6.86</v>
      </c>
      <c r="G18" s="177">
        <v>5.5</v>
      </c>
      <c r="H18" s="178">
        <v>53.2</v>
      </c>
      <c r="I18" s="176"/>
      <c r="J18" s="177"/>
      <c r="K18" s="177"/>
      <c r="L18" s="177"/>
      <c r="M18" s="177"/>
      <c r="N18" s="178"/>
    </row>
    <row r="19" spans="1:14">
      <c r="A19" s="174" t="s">
        <v>217</v>
      </c>
      <c r="B19" s="175">
        <v>2.4350164040027491</v>
      </c>
      <c r="C19" s="176"/>
      <c r="D19" s="177">
        <v>330</v>
      </c>
      <c r="E19" s="178">
        <v>5.23</v>
      </c>
      <c r="F19" s="176">
        <v>3.26</v>
      </c>
      <c r="G19" s="177">
        <v>2.82</v>
      </c>
      <c r="H19" s="178">
        <v>30.7</v>
      </c>
      <c r="I19" s="176"/>
      <c r="J19" s="177"/>
      <c r="K19" s="177"/>
      <c r="L19" s="177"/>
      <c r="M19" s="177"/>
      <c r="N19" s="178"/>
    </row>
    <row r="20" spans="1:14">
      <c r="A20" s="174" t="s">
        <v>218</v>
      </c>
      <c r="B20" s="175">
        <v>6.8473207081483309</v>
      </c>
      <c r="C20" s="176"/>
      <c r="D20" s="177">
        <v>8.32</v>
      </c>
      <c r="E20" s="178">
        <v>8.65</v>
      </c>
      <c r="F20" s="176">
        <v>7.3</v>
      </c>
      <c r="G20" s="177">
        <v>7.44</v>
      </c>
      <c r="H20" s="178">
        <v>2.58</v>
      </c>
      <c r="I20" s="176"/>
      <c r="J20" s="177"/>
      <c r="K20" s="177"/>
      <c r="L20" s="177"/>
      <c r="M20" s="177"/>
      <c r="N20" s="178"/>
    </row>
    <row r="21" spans="1:14">
      <c r="A21" s="184" t="s">
        <v>219</v>
      </c>
      <c r="B21" s="175">
        <v>3.7213699500806142E-2</v>
      </c>
      <c r="C21" s="176"/>
      <c r="E21" s="178"/>
      <c r="F21" s="180"/>
      <c r="H21" s="181"/>
      <c r="I21" s="180"/>
      <c r="N21" s="181"/>
    </row>
    <row r="22" spans="1:14">
      <c r="A22" s="174" t="s">
        <v>220</v>
      </c>
      <c r="B22" s="175">
        <v>0.18606849750403071</v>
      </c>
      <c r="C22" s="176">
        <v>0.37</v>
      </c>
      <c r="D22" s="177">
        <v>0.86</v>
      </c>
      <c r="E22" s="178">
        <v>5.5E-2</v>
      </c>
      <c r="F22" s="176">
        <v>6.3E-2</v>
      </c>
      <c r="G22" s="177">
        <v>0.10100000000000001</v>
      </c>
      <c r="H22" s="178">
        <v>7.9000000000000001E-2</v>
      </c>
      <c r="I22" s="176"/>
      <c r="J22" s="177"/>
      <c r="K22" s="177"/>
      <c r="L22" s="177"/>
      <c r="M22" s="177"/>
      <c r="N22" s="178"/>
    </row>
    <row r="23" spans="1:14">
      <c r="A23" s="174" t="s">
        <v>221</v>
      </c>
      <c r="B23" s="185">
        <v>166.76327065966254</v>
      </c>
      <c r="C23" s="176">
        <v>198</v>
      </c>
      <c r="D23" s="177">
        <v>195</v>
      </c>
      <c r="E23" s="178">
        <v>189</v>
      </c>
      <c r="F23" s="176">
        <v>136</v>
      </c>
      <c r="G23" s="177">
        <v>182</v>
      </c>
      <c r="H23" s="178">
        <v>24</v>
      </c>
      <c r="I23" s="176">
        <v>306</v>
      </c>
      <c r="J23" s="177">
        <v>7</v>
      </c>
      <c r="K23" s="177">
        <v>19.8</v>
      </c>
      <c r="L23" s="177">
        <v>1.8</v>
      </c>
      <c r="M23" s="177"/>
      <c r="N23" s="178"/>
    </row>
    <row r="24" spans="1:14">
      <c r="A24" s="174" t="s">
        <v>222</v>
      </c>
      <c r="B24" s="186">
        <v>0.1873089541540576</v>
      </c>
      <c r="C24" s="176"/>
      <c r="D24" s="177">
        <v>0.56599999999999995</v>
      </c>
      <c r="E24" s="178">
        <v>0.152</v>
      </c>
      <c r="F24" s="176">
        <v>0.503</v>
      </c>
      <c r="G24" s="177">
        <v>8.5999999999999993E-2</v>
      </c>
      <c r="H24" s="178">
        <v>0.79200000000000004</v>
      </c>
      <c r="I24" s="176"/>
      <c r="J24" s="177"/>
      <c r="K24" s="177"/>
      <c r="L24" s="177"/>
      <c r="M24" s="177"/>
      <c r="N24" s="178"/>
    </row>
    <row r="25" spans="1:14">
      <c r="A25" s="174" t="s">
        <v>223</v>
      </c>
      <c r="B25" s="175">
        <v>0.36221334180784648</v>
      </c>
      <c r="C25" s="176">
        <v>1.3</v>
      </c>
      <c r="D25" s="177">
        <v>1.68</v>
      </c>
      <c r="E25" s="178">
        <v>0.08</v>
      </c>
      <c r="F25" s="176">
        <v>0.66200000000000003</v>
      </c>
      <c r="G25" s="177">
        <v>0.21299999999999999</v>
      </c>
      <c r="H25" s="178">
        <v>1.04</v>
      </c>
      <c r="I25" s="176">
        <v>5.6000000000000001E-2</v>
      </c>
      <c r="J25" s="177">
        <v>0.17799999999999999</v>
      </c>
      <c r="K25" s="177">
        <v>1.1100000000000001</v>
      </c>
      <c r="L25" s="177">
        <v>1.25</v>
      </c>
      <c r="M25" s="177">
        <v>3.2000000000000001E-2</v>
      </c>
      <c r="N25" s="178">
        <v>1.4E-2</v>
      </c>
    </row>
    <row r="26" spans="1:14">
      <c r="A26" s="174" t="s">
        <v>224</v>
      </c>
      <c r="B26" s="175">
        <v>3.2251872900698655E-2</v>
      </c>
      <c r="C26" s="176">
        <v>2.5</v>
      </c>
      <c r="D26" s="177">
        <v>0.20799999999999999</v>
      </c>
      <c r="E26" s="178">
        <v>2.5999999999999999E-2</v>
      </c>
      <c r="F26" s="176">
        <v>3.1E-2</v>
      </c>
      <c r="G26" s="177">
        <v>2.9000000000000001E-2</v>
      </c>
      <c r="H26" s="178">
        <v>5.0999999999999997E-2</v>
      </c>
      <c r="I26" s="176">
        <v>2E-3</v>
      </c>
      <c r="J26" s="177">
        <v>2E-3</v>
      </c>
      <c r="K26" s="177">
        <v>8.5999999999999993E-2</v>
      </c>
      <c r="L26" s="177">
        <v>2.1999999999999999E-2</v>
      </c>
      <c r="M26" s="177">
        <v>0.03</v>
      </c>
      <c r="N26" s="178">
        <v>1E-3</v>
      </c>
    </row>
    <row r="27" spans="1:14">
      <c r="A27" s="174" t="s">
        <v>225</v>
      </c>
      <c r="B27" s="175">
        <v>1.1164109850241842E-2</v>
      </c>
      <c r="C27" s="176"/>
      <c r="E27" s="178"/>
      <c r="F27" s="180"/>
      <c r="H27" s="181"/>
      <c r="I27" s="180"/>
      <c r="N27" s="181"/>
    </row>
    <row r="28" spans="1:14">
      <c r="A28" s="174" t="s">
        <v>226</v>
      </c>
      <c r="B28" s="175">
        <v>6.3263289151370444E-2</v>
      </c>
      <c r="C28" s="176"/>
      <c r="E28" s="178"/>
      <c r="F28" s="180"/>
      <c r="H28" s="181"/>
      <c r="I28" s="180"/>
      <c r="N28" s="181"/>
    </row>
    <row r="29" spans="1:14">
      <c r="A29" s="174" t="s">
        <v>227</v>
      </c>
      <c r="B29" s="175">
        <v>7.4427399001612297E-3</v>
      </c>
      <c r="C29" s="176"/>
      <c r="D29" s="177">
        <v>4.2999999999999997E-2</v>
      </c>
      <c r="E29" s="178">
        <v>4.0000000000000001E-3</v>
      </c>
      <c r="F29" s="176">
        <v>3.0000000000000001E-3</v>
      </c>
      <c r="G29" s="177">
        <v>4.0000000000000001E-3</v>
      </c>
      <c r="H29" s="178">
        <v>5.0000000000000001E-3</v>
      </c>
      <c r="I29" s="176"/>
      <c r="J29" s="177"/>
      <c r="K29" s="177"/>
      <c r="L29" s="177"/>
      <c r="M29" s="177"/>
      <c r="N29" s="178"/>
    </row>
    <row r="30" spans="1:14">
      <c r="A30" s="174" t="s">
        <v>228</v>
      </c>
      <c r="B30" s="187">
        <v>10.231286449421635</v>
      </c>
      <c r="C30" s="176">
        <v>61</v>
      </c>
      <c r="D30" s="177">
        <v>67.92</v>
      </c>
      <c r="E30" s="178">
        <v>14.92</v>
      </c>
      <c r="F30" s="176">
        <v>7.4</v>
      </c>
      <c r="G30" s="177">
        <v>6.77</v>
      </c>
      <c r="H30" s="178">
        <v>14.1</v>
      </c>
      <c r="I30" s="176">
        <v>2.11</v>
      </c>
      <c r="J30" s="177">
        <v>7.17</v>
      </c>
      <c r="K30" s="177">
        <v>0.19900000000000001</v>
      </c>
      <c r="L30" s="177">
        <v>0.69499999999999995</v>
      </c>
      <c r="M30" s="177"/>
      <c r="N30" s="178"/>
    </row>
    <row r="31" spans="1:14">
      <c r="A31" s="174" t="s">
        <v>229</v>
      </c>
      <c r="B31" s="179">
        <v>6.3263289151370444E-2</v>
      </c>
      <c r="C31" s="176">
        <v>0.15</v>
      </c>
      <c r="D31" s="177">
        <v>0.42099999999999999</v>
      </c>
      <c r="E31" s="178">
        <v>1.8800000000000001E-2</v>
      </c>
      <c r="F31" s="176">
        <v>3.5999999999999997E-2</v>
      </c>
      <c r="G31" s="177">
        <v>4.8000000000000001E-2</v>
      </c>
      <c r="H31" s="178">
        <v>5.6000000000000001E-2</v>
      </c>
      <c r="I31" s="176">
        <v>3.2000000000000001E-2</v>
      </c>
      <c r="J31" s="177">
        <v>8.9999999999999993E-3</v>
      </c>
      <c r="K31" s="177">
        <v>3.5999999999999997E-2</v>
      </c>
      <c r="L31" s="177">
        <v>1.7000000000000001E-2</v>
      </c>
      <c r="M31" s="177"/>
      <c r="N31" s="178"/>
    </row>
    <row r="32" spans="1:14">
      <c r="A32" s="174" t="s">
        <v>230</v>
      </c>
      <c r="B32" s="179">
        <v>0.1525761679533052</v>
      </c>
      <c r="C32" s="176">
        <v>0.34</v>
      </c>
      <c r="D32" s="177">
        <v>0.92700000000000005</v>
      </c>
      <c r="E32" s="178">
        <v>6.1199999999999997E-2</v>
      </c>
      <c r="F32" s="176">
        <v>0.1</v>
      </c>
      <c r="G32" s="177">
        <v>9.0999999999999998E-2</v>
      </c>
      <c r="H32" s="178">
        <v>0.16200000000000001</v>
      </c>
      <c r="I32" s="176">
        <v>5.3999999999999999E-2</v>
      </c>
      <c r="J32" s="177">
        <v>1.7000000000000001E-2</v>
      </c>
      <c r="K32" s="177">
        <v>0.14299999999999999</v>
      </c>
      <c r="L32" s="177">
        <v>7.4999999999999997E-2</v>
      </c>
      <c r="M32" s="177"/>
      <c r="N32" s="178"/>
    </row>
    <row r="33" spans="1:14">
      <c r="A33" s="174" t="s">
        <v>231</v>
      </c>
      <c r="B33" s="179">
        <v>1.6125936450349328E-2</v>
      </c>
      <c r="C33" s="176"/>
      <c r="D33" s="177">
        <v>0.109</v>
      </c>
      <c r="E33" s="178">
        <v>7.5500000000000003E-3</v>
      </c>
      <c r="F33" s="176">
        <v>1.7999999999999999E-2</v>
      </c>
      <c r="G33" s="177">
        <v>1.0999999999999999E-2</v>
      </c>
      <c r="H33" s="178">
        <v>2.7E-2</v>
      </c>
      <c r="I33" s="176">
        <v>6.0000000000000001E-3</v>
      </c>
      <c r="J33" s="177">
        <v>3.0000000000000001E-3</v>
      </c>
      <c r="K33" s="177">
        <v>2.5999999999999999E-2</v>
      </c>
      <c r="L33" s="177">
        <v>1.4999999999999999E-2</v>
      </c>
      <c r="M33" s="177"/>
      <c r="N33" s="178"/>
    </row>
    <row r="34" spans="1:14">
      <c r="A34" s="174" t="s">
        <v>232</v>
      </c>
      <c r="B34" s="179">
        <v>8.683196550188102E-2</v>
      </c>
      <c r="C34" s="176">
        <v>0.16</v>
      </c>
      <c r="D34" s="177">
        <v>0.43</v>
      </c>
      <c r="E34" s="178">
        <v>4.1300000000000003E-2</v>
      </c>
      <c r="F34" s="176">
        <v>0.112</v>
      </c>
      <c r="G34" s="177">
        <v>4.5999999999999999E-2</v>
      </c>
      <c r="H34" s="178">
        <v>0.17499999999999999</v>
      </c>
      <c r="I34" s="176">
        <v>2.9000000000000001E-2</v>
      </c>
      <c r="J34" s="177">
        <v>1.2E-2</v>
      </c>
      <c r="K34" s="177">
        <v>0.188</v>
      </c>
      <c r="L34" s="177">
        <v>0.107</v>
      </c>
      <c r="M34" s="177"/>
      <c r="N34" s="178"/>
    </row>
    <row r="35" spans="1:14">
      <c r="A35" s="174" t="s">
        <v>233</v>
      </c>
      <c r="B35" s="179">
        <v>2.6049589650564305E-2</v>
      </c>
      <c r="C35" s="176">
        <v>0.05</v>
      </c>
      <c r="D35" s="177">
        <v>9.4399999999999998E-2</v>
      </c>
      <c r="E35" s="178">
        <v>1.7500000000000002E-2</v>
      </c>
      <c r="F35" s="176">
        <v>5.5E-2</v>
      </c>
      <c r="G35" s="177">
        <v>1.4E-2</v>
      </c>
      <c r="H35" s="178">
        <v>8.6999999999999994E-2</v>
      </c>
      <c r="I35" s="176">
        <v>7.0000000000000001E-3</v>
      </c>
      <c r="J35" s="177">
        <v>4.0000000000000001E-3</v>
      </c>
      <c r="K35" s="177">
        <v>9.7000000000000003E-2</v>
      </c>
      <c r="L35" s="177">
        <v>4.8000000000000001E-2</v>
      </c>
      <c r="M35" s="177"/>
      <c r="N35" s="178"/>
    </row>
    <row r="36" spans="1:14">
      <c r="A36" s="174" t="s">
        <v>234</v>
      </c>
      <c r="B36" s="179">
        <v>0.43912165410951254</v>
      </c>
      <c r="C36" s="176">
        <v>0.57999999999999996</v>
      </c>
      <c r="D36" s="177">
        <v>0.53200000000000003</v>
      </c>
      <c r="E36" s="178">
        <v>0.499</v>
      </c>
      <c r="F36" s="176">
        <v>0.44600000000000001</v>
      </c>
      <c r="G36" s="177">
        <v>0.59099999999999997</v>
      </c>
      <c r="H36" s="178">
        <v>0.112</v>
      </c>
      <c r="I36" s="176">
        <v>0.88500000000000001</v>
      </c>
      <c r="J36" s="177">
        <v>0.05</v>
      </c>
      <c r="K36" s="177">
        <v>9.5000000000000001E-2</v>
      </c>
      <c r="L36" s="177">
        <v>1.2E-2</v>
      </c>
      <c r="M36" s="177">
        <v>2.9999999999999997E-4</v>
      </c>
      <c r="N36" s="178">
        <v>2.0000000000000001E-4</v>
      </c>
    </row>
    <row r="37" spans="1:14">
      <c r="A37" s="174" t="s">
        <v>235</v>
      </c>
      <c r="B37" s="179">
        <v>3.7213699500806142E-2</v>
      </c>
      <c r="C37" s="176">
        <v>0.05</v>
      </c>
      <c r="D37" s="177">
        <v>0.107</v>
      </c>
      <c r="E37" s="178">
        <v>3.0800000000000001E-2</v>
      </c>
      <c r="F37" s="176">
        <v>0.09</v>
      </c>
      <c r="G37" s="177">
        <v>1.7000000000000001E-2</v>
      </c>
      <c r="H37" s="178">
        <v>0.14899999999999999</v>
      </c>
      <c r="I37" s="176">
        <v>7.0000000000000001E-3</v>
      </c>
      <c r="J37" s="177">
        <v>3.0000000000000001E-3</v>
      </c>
      <c r="K37" s="177">
        <v>0.159</v>
      </c>
      <c r="L37" s="177">
        <v>7.2999999999999995E-2</v>
      </c>
      <c r="M37" s="177">
        <v>1E-3</v>
      </c>
      <c r="N37" s="178">
        <v>2.9999999999999997E-4</v>
      </c>
    </row>
    <row r="38" spans="1:14">
      <c r="A38" s="174" t="s">
        <v>236</v>
      </c>
      <c r="B38" s="179">
        <v>6.2022832501343579E-3</v>
      </c>
      <c r="C38" s="176"/>
      <c r="D38" s="177">
        <v>1.6500000000000001E-2</v>
      </c>
      <c r="E38" s="178">
        <v>4.8399999999999997E-3</v>
      </c>
      <c r="F38" s="176">
        <v>1.7000000000000001E-2</v>
      </c>
      <c r="G38" s="177">
        <v>3.0000000000000001E-3</v>
      </c>
      <c r="H38" s="178">
        <v>2.7E-2</v>
      </c>
      <c r="I38" s="176">
        <v>8.9999999999999998E-4</v>
      </c>
      <c r="J38" s="177">
        <v>4.0000000000000002E-4</v>
      </c>
      <c r="K38" s="177">
        <v>2.9000000000000001E-2</v>
      </c>
      <c r="L38" s="177">
        <v>1.2999999999999999E-2</v>
      </c>
      <c r="M38" s="177">
        <v>2.0000000000000001E-4</v>
      </c>
      <c r="N38" s="178">
        <v>1E-4</v>
      </c>
    </row>
    <row r="39" spans="1:14">
      <c r="A39" s="174" t="s">
        <v>237</v>
      </c>
      <c r="B39" s="179">
        <v>4.0935069450886763E-2</v>
      </c>
      <c r="C39" s="176"/>
      <c r="D39" s="177">
        <v>9.7799999999999998E-2</v>
      </c>
      <c r="E39" s="178">
        <v>3.0200000000000001E-2</v>
      </c>
      <c r="F39" s="176">
        <v>0.11</v>
      </c>
      <c r="G39" s="177">
        <v>1.7999999999999999E-2</v>
      </c>
      <c r="H39" s="178">
        <v>0.18</v>
      </c>
      <c r="I39" s="176">
        <v>5.0000000000000001E-3</v>
      </c>
      <c r="J39" s="177">
        <v>2E-3</v>
      </c>
      <c r="K39" s="177">
        <v>0.192</v>
      </c>
      <c r="L39" s="177">
        <v>8.5999999999999993E-2</v>
      </c>
      <c r="M39" s="177">
        <v>2E-3</v>
      </c>
      <c r="N39" s="178">
        <v>1E-3</v>
      </c>
    </row>
    <row r="40" spans="1:14">
      <c r="A40" s="174" t="s">
        <v>238</v>
      </c>
      <c r="B40" s="179">
        <v>7.4427399001612297E-3</v>
      </c>
      <c r="C40" s="176"/>
      <c r="D40" s="177">
        <v>1.9099999999999999E-2</v>
      </c>
      <c r="E40" s="178">
        <v>5.7299999999999999E-3</v>
      </c>
      <c r="F40" s="176">
        <v>2.1999999999999999E-2</v>
      </c>
      <c r="G40" s="177">
        <v>4.0000000000000001E-3</v>
      </c>
      <c r="H40" s="178">
        <v>3.5999999999999997E-2</v>
      </c>
      <c r="I40" s="176">
        <v>8.0000000000000004E-4</v>
      </c>
      <c r="J40" s="177">
        <v>5.0000000000000001E-4</v>
      </c>
      <c r="K40" s="177">
        <v>0.04</v>
      </c>
      <c r="L40" s="177">
        <v>1.9E-2</v>
      </c>
      <c r="M40" s="177">
        <v>5.9999999999999995E-4</v>
      </c>
      <c r="N40" s="178">
        <v>2.0000000000000001E-4</v>
      </c>
    </row>
    <row r="41" spans="1:14">
      <c r="A41" s="174" t="s">
        <v>239</v>
      </c>
      <c r="B41" s="179">
        <v>1.9847306400429948E-2</v>
      </c>
      <c r="C41" s="176"/>
      <c r="D41" s="177">
        <v>5.21E-2</v>
      </c>
      <c r="E41" s="178">
        <v>1.3299999999999999E-2</v>
      </c>
      <c r="F41" s="176">
        <v>5.7000000000000002E-2</v>
      </c>
      <c r="G41" s="177">
        <v>0.01</v>
      </c>
      <c r="H41" s="178">
        <v>9.1999999999999998E-2</v>
      </c>
      <c r="I41" s="176">
        <v>2E-3</v>
      </c>
      <c r="J41" s="177">
        <v>1E-3</v>
      </c>
      <c r="K41" s="177">
        <v>9.6000000000000002E-2</v>
      </c>
      <c r="L41" s="177">
        <v>0.05</v>
      </c>
      <c r="M41" s="177">
        <v>3.0000000000000001E-3</v>
      </c>
      <c r="N41" s="178">
        <v>1E-3</v>
      </c>
    </row>
    <row r="42" spans="1:14">
      <c r="A42" s="174" t="s">
        <v>240</v>
      </c>
      <c r="B42" s="179">
        <v>2.4809133000537435E-3</v>
      </c>
      <c r="C42" s="176"/>
      <c r="E42" s="178"/>
      <c r="F42" s="176">
        <v>7.0000000000000001E-3</v>
      </c>
      <c r="G42" s="177">
        <v>1E-3</v>
      </c>
      <c r="H42" s="178">
        <v>1.0999999999999999E-2</v>
      </c>
      <c r="I42" s="176">
        <v>2.9999999999999997E-4</v>
      </c>
      <c r="J42" s="177">
        <v>1E-4</v>
      </c>
      <c r="K42" s="177">
        <v>1.2999999999999999E-2</v>
      </c>
      <c r="L42" s="177">
        <v>7.0000000000000001E-3</v>
      </c>
      <c r="M42" s="177">
        <v>5.9999999999999995E-4</v>
      </c>
      <c r="N42" s="178">
        <v>2.9999999999999997E-4</v>
      </c>
    </row>
    <row r="43" spans="1:14">
      <c r="A43" s="174" t="s">
        <v>241</v>
      </c>
      <c r="B43" s="179">
        <v>1.3645023150295586E-2</v>
      </c>
      <c r="C43" s="176"/>
      <c r="D43" s="177">
        <v>4.5199999999999997E-2</v>
      </c>
      <c r="E43" s="178">
        <v>9.8499999999999994E-3</v>
      </c>
      <c r="F43" s="176">
        <v>4.2999999999999997E-2</v>
      </c>
      <c r="G43" s="177">
        <v>8.9999999999999993E-3</v>
      </c>
      <c r="H43" s="178">
        <v>6.9000000000000006E-2</v>
      </c>
      <c r="I43" s="176">
        <v>2E-3</v>
      </c>
      <c r="J43" s="177">
        <v>1E-3</v>
      </c>
      <c r="K43" s="177">
        <v>7.5999999999999998E-2</v>
      </c>
      <c r="L43" s="177">
        <v>4.2999999999999997E-2</v>
      </c>
      <c r="M43" s="177">
        <v>5.0000000000000001E-3</v>
      </c>
      <c r="N43" s="178">
        <v>2E-3</v>
      </c>
    </row>
    <row r="44" spans="1:14">
      <c r="A44" s="174" t="s">
        <v>242</v>
      </c>
      <c r="B44" s="179">
        <v>2.4809133000537435E-3</v>
      </c>
      <c r="C44" s="176"/>
      <c r="D44" s="177">
        <v>6.3499999999999997E-3</v>
      </c>
      <c r="E44" s="178">
        <v>1.2600000000000001E-3</v>
      </c>
      <c r="F44" s="176">
        <v>6.0000000000000001E-3</v>
      </c>
      <c r="G44" s="177">
        <v>1E-3</v>
      </c>
      <c r="H44" s="178">
        <v>8.9999999999999993E-3</v>
      </c>
      <c r="I44" s="176">
        <v>2.0000000000000001E-4</v>
      </c>
      <c r="J44" s="177">
        <v>1E-4</v>
      </c>
      <c r="K44" s="177">
        <v>1.0999999999999999E-2</v>
      </c>
      <c r="L44" s="177">
        <v>6.0000000000000001E-3</v>
      </c>
      <c r="M44" s="177">
        <v>1E-3</v>
      </c>
      <c r="N44" s="178">
        <v>1E-3</v>
      </c>
    </row>
    <row r="45" spans="1:14">
      <c r="A45" s="174" t="s">
        <v>243</v>
      </c>
      <c r="B45" s="179">
        <v>1.2404566500268716E-2</v>
      </c>
      <c r="C45" s="176">
        <v>0.44</v>
      </c>
      <c r="D45" s="177">
        <v>4.9000000000000002E-2</v>
      </c>
      <c r="E45" s="178">
        <v>3.3999999999999998E-3</v>
      </c>
      <c r="F45" s="176">
        <v>2.1000000000000001E-2</v>
      </c>
      <c r="G45" s="177">
        <v>7.0000000000000001E-3</v>
      </c>
      <c r="H45" s="178">
        <v>3.4000000000000002E-2</v>
      </c>
      <c r="I45" s="176">
        <v>1E-3</v>
      </c>
      <c r="J45" s="177">
        <v>2E-3</v>
      </c>
      <c r="K45" s="177">
        <v>3.3000000000000002E-2</v>
      </c>
      <c r="L45" s="177">
        <v>4.3999999999999997E-2</v>
      </c>
      <c r="M45" s="177">
        <v>8.0000000000000004E-4</v>
      </c>
      <c r="N45" s="178">
        <v>1E-3</v>
      </c>
    </row>
    <row r="46" spans="1:14">
      <c r="A46" s="174" t="s">
        <v>244</v>
      </c>
      <c r="B46" s="179">
        <v>7.4427399001612297E-3</v>
      </c>
      <c r="C46" s="176"/>
      <c r="D46" s="177">
        <v>0.112</v>
      </c>
      <c r="E46" s="178">
        <v>1E-3</v>
      </c>
      <c r="F46" s="180"/>
      <c r="H46" s="181"/>
      <c r="I46" s="176"/>
      <c r="J46" s="177"/>
      <c r="K46" s="177"/>
      <c r="L46" s="177"/>
      <c r="M46" s="177"/>
      <c r="N46" s="178"/>
    </row>
    <row r="47" spans="1:14">
      <c r="A47" s="174" t="s">
        <v>245</v>
      </c>
      <c r="B47" s="179">
        <v>6.2022832501343579E-3</v>
      </c>
      <c r="C47" s="176"/>
      <c r="E47" s="178"/>
      <c r="F47" s="180"/>
      <c r="H47" s="181"/>
      <c r="I47" s="176"/>
      <c r="J47" s="177"/>
      <c r="K47" s="177"/>
      <c r="L47" s="177"/>
      <c r="M47" s="177"/>
      <c r="N47" s="178"/>
    </row>
    <row r="48" spans="1:14">
      <c r="A48" s="174" t="s">
        <v>246</v>
      </c>
      <c r="B48" s="179">
        <v>0.20467534725443381</v>
      </c>
      <c r="C48" s="176"/>
      <c r="D48" s="177">
        <v>3.91</v>
      </c>
      <c r="E48" s="178">
        <v>2.7E-2</v>
      </c>
      <c r="F48" s="176">
        <v>1.4E-2</v>
      </c>
      <c r="G48" s="177">
        <v>4.3999999999999997E-2</v>
      </c>
      <c r="H48" s="178">
        <v>1.6830000000000001</v>
      </c>
      <c r="I48" s="176"/>
      <c r="J48" s="177"/>
      <c r="K48" s="177"/>
      <c r="L48" s="177"/>
      <c r="M48" s="177"/>
      <c r="N48" s="178"/>
    </row>
    <row r="49" spans="1:14">
      <c r="A49" s="184" t="s">
        <v>247</v>
      </c>
      <c r="B49" s="179">
        <v>1.2404566500268718E-3</v>
      </c>
      <c r="C49" s="176"/>
      <c r="E49" s="178"/>
      <c r="F49" s="180"/>
      <c r="H49" s="181"/>
      <c r="I49" s="180"/>
      <c r="N49" s="181"/>
    </row>
    <row r="50" spans="1:14">
      <c r="A50" s="174" t="s">
        <v>248</v>
      </c>
      <c r="B50" s="179">
        <v>2.6049589650564305E-2</v>
      </c>
      <c r="C50" s="176">
        <v>0.27</v>
      </c>
      <c r="D50" s="177">
        <v>0.112</v>
      </c>
      <c r="E50" s="178">
        <v>9.0100000000000006E-3</v>
      </c>
      <c r="F50" s="176">
        <v>6.0000000000000001E-3</v>
      </c>
      <c r="G50" s="177">
        <v>1.0999999999999999E-2</v>
      </c>
      <c r="H50" s="178">
        <v>1.9E-2</v>
      </c>
      <c r="I50" s="180"/>
      <c r="N50" s="181"/>
    </row>
    <row r="51" spans="1:14">
      <c r="A51" s="174" t="s">
        <v>249</v>
      </c>
      <c r="B51" s="179">
        <v>7.4427399001612297E-3</v>
      </c>
      <c r="C51" s="176"/>
      <c r="D51" s="177">
        <v>4.0899999999999999E-2</v>
      </c>
      <c r="E51" s="178">
        <v>9.8700000000000003E-3</v>
      </c>
      <c r="F51" s="176">
        <v>1E-3</v>
      </c>
      <c r="G51" s="177">
        <v>3.0000000000000001E-3</v>
      </c>
      <c r="H51" s="178">
        <v>3.0000000000000001E-3</v>
      </c>
      <c r="I51" s="180"/>
      <c r="N51" s="181"/>
    </row>
    <row r="53" spans="1:14" ht="17">
      <c r="A53" s="174" t="s">
        <v>250</v>
      </c>
    </row>
    <row r="54" spans="1:14" ht="17">
      <c r="A54" s="174" t="s">
        <v>251</v>
      </c>
    </row>
    <row r="55" spans="1:14" ht="17">
      <c r="A55" s="174" t="s">
        <v>252</v>
      </c>
    </row>
  </sheetData>
  <mergeCells count="3">
    <mergeCell ref="C1:E1"/>
    <mergeCell ref="F1:H1"/>
    <mergeCell ref="I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CC91D-699D-7544-916E-45790046E1EB}">
  <dimension ref="A1:FO100"/>
  <sheetViews>
    <sheetView workbookViewId="0">
      <selection activeCell="L29" sqref="L29"/>
    </sheetView>
  </sheetViews>
  <sheetFormatPr baseColWidth="10" defaultRowHeight="15"/>
  <sheetData>
    <row r="1" spans="1:125">
      <c r="A1" t="s">
        <v>253</v>
      </c>
      <c r="B1" t="s">
        <v>254</v>
      </c>
      <c r="C1" t="s">
        <v>255</v>
      </c>
      <c r="D1" t="s">
        <v>256</v>
      </c>
      <c r="E1" t="s">
        <v>257</v>
      </c>
      <c r="F1" t="s">
        <v>258</v>
      </c>
      <c r="G1" t="s">
        <v>259</v>
      </c>
      <c r="H1" t="s">
        <v>260</v>
      </c>
      <c r="I1" t="s">
        <v>261</v>
      </c>
      <c r="J1" t="s">
        <v>262</v>
      </c>
      <c r="K1" t="s">
        <v>263</v>
      </c>
      <c r="L1" t="s">
        <v>264</v>
      </c>
      <c r="M1" t="s">
        <v>265</v>
      </c>
      <c r="N1" t="s">
        <v>266</v>
      </c>
      <c r="O1" t="s">
        <v>267</v>
      </c>
      <c r="P1" t="s">
        <v>268</v>
      </c>
      <c r="Q1" t="s">
        <v>269</v>
      </c>
      <c r="R1" t="s">
        <v>270</v>
      </c>
      <c r="S1" t="s">
        <v>271</v>
      </c>
      <c r="T1" t="s">
        <v>272</v>
      </c>
      <c r="U1" t="s">
        <v>273</v>
      </c>
      <c r="V1" t="s">
        <v>274</v>
      </c>
      <c r="W1" t="s">
        <v>275</v>
      </c>
      <c r="X1" t="s">
        <v>276</v>
      </c>
      <c r="Y1" t="s">
        <v>277</v>
      </c>
      <c r="Z1" t="s">
        <v>278</v>
      </c>
      <c r="AA1" t="s">
        <v>279</v>
      </c>
      <c r="AB1" t="s">
        <v>280</v>
      </c>
      <c r="AC1" t="s">
        <v>281</v>
      </c>
      <c r="AD1" t="s">
        <v>282</v>
      </c>
      <c r="AE1" t="s">
        <v>283</v>
      </c>
      <c r="AF1" t="s">
        <v>284</v>
      </c>
      <c r="AG1" t="s">
        <v>285</v>
      </c>
      <c r="AH1" t="s">
        <v>286</v>
      </c>
      <c r="AI1" t="s">
        <v>287</v>
      </c>
      <c r="AJ1" t="s">
        <v>288</v>
      </c>
      <c r="AK1" t="s">
        <v>289</v>
      </c>
      <c r="AL1" t="s">
        <v>290</v>
      </c>
      <c r="AM1" t="s">
        <v>291</v>
      </c>
      <c r="AN1" t="s">
        <v>292</v>
      </c>
      <c r="AO1" t="s">
        <v>293</v>
      </c>
      <c r="AP1" t="s">
        <v>294</v>
      </c>
      <c r="AR1" t="s">
        <v>295</v>
      </c>
      <c r="AS1" t="s">
        <v>296</v>
      </c>
      <c r="AT1" t="s">
        <v>222</v>
      </c>
      <c r="AU1" t="s">
        <v>297</v>
      </c>
      <c r="AV1" t="s">
        <v>298</v>
      </c>
      <c r="AW1" t="s">
        <v>299</v>
      </c>
      <c r="AX1" t="s">
        <v>300</v>
      </c>
      <c r="AY1" t="s">
        <v>301</v>
      </c>
      <c r="AZ1" t="s">
        <v>302</v>
      </c>
      <c r="BA1" t="s">
        <v>303</v>
      </c>
      <c r="BB1" t="s">
        <v>304</v>
      </c>
      <c r="BC1" t="s">
        <v>305</v>
      </c>
      <c r="BD1" t="s">
        <v>306</v>
      </c>
      <c r="BE1" t="s">
        <v>307</v>
      </c>
      <c r="BF1" t="s">
        <v>308</v>
      </c>
      <c r="BG1" t="s">
        <v>309</v>
      </c>
      <c r="BH1" t="s">
        <v>310</v>
      </c>
      <c r="BI1" t="s">
        <v>311</v>
      </c>
      <c r="BJ1" t="s">
        <v>312</v>
      </c>
      <c r="BK1" t="s">
        <v>313</v>
      </c>
      <c r="BL1" t="s">
        <v>314</v>
      </c>
      <c r="BM1" t="s">
        <v>315</v>
      </c>
      <c r="BN1" t="s">
        <v>316</v>
      </c>
      <c r="BO1" t="s">
        <v>317</v>
      </c>
      <c r="BP1" t="s">
        <v>318</v>
      </c>
      <c r="BQ1" t="s">
        <v>319</v>
      </c>
      <c r="BR1" t="s">
        <v>320</v>
      </c>
      <c r="BS1" t="s">
        <v>321</v>
      </c>
      <c r="BT1" t="s">
        <v>322</v>
      </c>
      <c r="BU1" t="s">
        <v>323</v>
      </c>
      <c r="BV1" t="s">
        <v>324</v>
      </c>
      <c r="BW1" t="s">
        <v>325</v>
      </c>
      <c r="BX1" t="s">
        <v>326</v>
      </c>
      <c r="BY1" t="s">
        <v>327</v>
      </c>
      <c r="BZ1" t="s">
        <v>328</v>
      </c>
      <c r="CA1" t="s">
        <v>329</v>
      </c>
      <c r="CB1" t="s">
        <v>330</v>
      </c>
      <c r="CC1" t="s">
        <v>331</v>
      </c>
      <c r="CD1" t="s">
        <v>332</v>
      </c>
      <c r="CE1" t="s">
        <v>333</v>
      </c>
      <c r="CF1" t="s">
        <v>334</v>
      </c>
      <c r="CG1" t="s">
        <v>335</v>
      </c>
      <c r="CH1" t="s">
        <v>336</v>
      </c>
      <c r="CI1" t="s">
        <v>337</v>
      </c>
      <c r="CJ1" t="s">
        <v>338</v>
      </c>
      <c r="CK1" t="s">
        <v>339</v>
      </c>
      <c r="CL1" t="s">
        <v>340</v>
      </c>
      <c r="CM1" t="s">
        <v>341</v>
      </c>
      <c r="CN1" t="s">
        <v>342</v>
      </c>
      <c r="CO1" t="s">
        <v>343</v>
      </c>
      <c r="CP1" t="s">
        <v>344</v>
      </c>
      <c r="CQ1" t="s">
        <v>345</v>
      </c>
      <c r="CR1" t="s">
        <v>346</v>
      </c>
      <c r="CS1" t="s">
        <v>347</v>
      </c>
      <c r="CT1" t="s">
        <v>348</v>
      </c>
      <c r="CU1" t="s">
        <v>349</v>
      </c>
      <c r="CV1" t="s">
        <v>350</v>
      </c>
      <c r="CW1" t="s">
        <v>351</v>
      </c>
      <c r="CX1" t="s">
        <v>352</v>
      </c>
      <c r="CY1" t="s">
        <v>353</v>
      </c>
      <c r="CZ1" t="s">
        <v>354</v>
      </c>
      <c r="DA1" t="s">
        <v>355</v>
      </c>
      <c r="DB1" t="s">
        <v>356</v>
      </c>
      <c r="DC1" t="s">
        <v>357</v>
      </c>
      <c r="DD1" t="s">
        <v>358</v>
      </c>
      <c r="DE1" t="s">
        <v>359</v>
      </c>
      <c r="DF1" t="s">
        <v>360</v>
      </c>
      <c r="DG1" t="s">
        <v>361</v>
      </c>
      <c r="DH1" t="s">
        <v>362</v>
      </c>
      <c r="DI1" t="s">
        <v>363</v>
      </c>
      <c r="DJ1" t="s">
        <v>364</v>
      </c>
      <c r="DK1" t="s">
        <v>365</v>
      </c>
      <c r="DL1" t="s">
        <v>366</v>
      </c>
      <c r="DM1" t="s">
        <v>367</v>
      </c>
      <c r="DN1" t="s">
        <v>368</v>
      </c>
      <c r="DO1" t="s">
        <v>369</v>
      </c>
      <c r="DP1" t="s">
        <v>370</v>
      </c>
      <c r="DQ1" t="s">
        <v>371</v>
      </c>
      <c r="DR1" t="s">
        <v>372</v>
      </c>
      <c r="DS1" t="s">
        <v>373</v>
      </c>
      <c r="DT1" t="s">
        <v>20</v>
      </c>
    </row>
    <row r="2" spans="1:125">
      <c r="A2">
        <v>6</v>
      </c>
      <c r="B2" t="s">
        <v>374</v>
      </c>
      <c r="C2">
        <v>38.981999999999999</v>
      </c>
      <c r="D2">
        <v>1.7999999999999999E-2</v>
      </c>
      <c r="E2">
        <v>4.2000000000000003E-2</v>
      </c>
      <c r="F2">
        <v>0.33300000000000002</v>
      </c>
      <c r="G2">
        <v>1.5980000000000001</v>
      </c>
      <c r="H2">
        <v>0.05</v>
      </c>
      <c r="I2">
        <v>3.0000000000000001E-3</v>
      </c>
      <c r="J2">
        <v>51.720999999999997</v>
      </c>
      <c r="K2">
        <v>0.28599999999999998</v>
      </c>
      <c r="L2">
        <v>93.033000000000001</v>
      </c>
      <c r="M2">
        <v>41.901000000000003</v>
      </c>
      <c r="N2">
        <v>1.9E-2</v>
      </c>
      <c r="O2">
        <v>4.4999999999999998E-2</v>
      </c>
      <c r="P2">
        <v>0.35799999999999998</v>
      </c>
      <c r="Q2">
        <v>1.718</v>
      </c>
      <c r="R2">
        <v>5.3999999999999999E-2</v>
      </c>
      <c r="S2">
        <v>3.0000000000000001E-3</v>
      </c>
      <c r="T2">
        <v>55.594000000000001</v>
      </c>
      <c r="U2">
        <v>0.307</v>
      </c>
      <c r="V2">
        <v>100</v>
      </c>
      <c r="W2">
        <v>0.99160000000000004</v>
      </c>
      <c r="X2">
        <v>2.9999999999999997E-4</v>
      </c>
      <c r="Y2">
        <v>1.1999999999999999E-3</v>
      </c>
      <c r="Z2">
        <v>6.7000000000000002E-3</v>
      </c>
      <c r="AA2">
        <v>3.4000000000000002E-2</v>
      </c>
      <c r="AB2">
        <v>1.1000000000000001E-3</v>
      </c>
      <c r="AC2">
        <v>1E-4</v>
      </c>
      <c r="AD2">
        <v>1.9612000000000001</v>
      </c>
      <c r="AE2">
        <v>7.7999999999999996E-3</v>
      </c>
      <c r="AF2">
        <v>3.004</v>
      </c>
      <c r="AG2">
        <v>33.052399999999999</v>
      </c>
      <c r="AH2">
        <v>1.15E-2</v>
      </c>
      <c r="AI2">
        <v>2.1000000000000001E-2</v>
      </c>
      <c r="AJ2">
        <v>0.1116</v>
      </c>
      <c r="AK2">
        <v>1.1332</v>
      </c>
      <c r="AL2">
        <v>3.5900000000000001E-2</v>
      </c>
      <c r="AM2">
        <v>2E-3</v>
      </c>
      <c r="AN2">
        <v>65.372500000000002</v>
      </c>
      <c r="AO2">
        <v>0.25979999999999998</v>
      </c>
      <c r="AP2">
        <v>100</v>
      </c>
      <c r="AR2">
        <f>100*AN2/(AN2+AK2)</f>
        <v>98.296085899404105</v>
      </c>
      <c r="AS2">
        <v>-27.780899999999999</v>
      </c>
      <c r="AT2">
        <v>21.006499999999999</v>
      </c>
      <c r="AU2">
        <v>11.0525</v>
      </c>
      <c r="AV2">
        <v>35.44</v>
      </c>
      <c r="AW2">
        <v>1.6E-2</v>
      </c>
      <c r="AX2">
        <v>3.1E-2</v>
      </c>
      <c r="AY2">
        <v>0.30399999999999999</v>
      </c>
      <c r="AZ2">
        <v>1.478</v>
      </c>
      <c r="BA2">
        <v>4.8000000000000001E-2</v>
      </c>
      <c r="BB2">
        <v>2E-3</v>
      </c>
      <c r="BC2">
        <v>53.838999999999999</v>
      </c>
      <c r="BD2">
        <v>0.28299999999999997</v>
      </c>
      <c r="BE2">
        <v>91.441000000000003</v>
      </c>
      <c r="BF2">
        <v>51.723999999999997</v>
      </c>
      <c r="BG2">
        <v>3.5000000000000003E-2</v>
      </c>
      <c r="BH2">
        <v>0.107</v>
      </c>
      <c r="BI2">
        <v>0.55900000000000005</v>
      </c>
      <c r="BJ2">
        <v>3.1749999999999998</v>
      </c>
      <c r="BK2">
        <v>0.19800000000000001</v>
      </c>
      <c r="BL2">
        <v>2E-3</v>
      </c>
      <c r="BM2">
        <v>105.63</v>
      </c>
      <c r="BN2">
        <v>1.099</v>
      </c>
      <c r="BO2">
        <v>162.529</v>
      </c>
      <c r="BP2">
        <v>346140</v>
      </c>
      <c r="BQ2">
        <v>325</v>
      </c>
      <c r="BR2">
        <v>200</v>
      </c>
      <c r="BS2">
        <v>15</v>
      </c>
      <c r="BT2">
        <v>5200</v>
      </c>
      <c r="BU2">
        <v>270</v>
      </c>
      <c r="BV2">
        <v>2375</v>
      </c>
      <c r="BW2">
        <v>315</v>
      </c>
      <c r="BX2">
        <v>470060</v>
      </c>
      <c r="BY2">
        <v>1895</v>
      </c>
      <c r="BZ2">
        <v>725</v>
      </c>
      <c r="CA2">
        <v>395</v>
      </c>
      <c r="CB2">
        <v>850</v>
      </c>
      <c r="CC2">
        <v>2390</v>
      </c>
      <c r="CD2">
        <v>3060</v>
      </c>
      <c r="CE2">
        <v>185</v>
      </c>
      <c r="CF2">
        <v>85</v>
      </c>
      <c r="CG2">
        <v>1580</v>
      </c>
      <c r="CH2">
        <v>1270</v>
      </c>
      <c r="CI2">
        <v>595</v>
      </c>
      <c r="CJ2">
        <v>350</v>
      </c>
      <c r="CK2">
        <v>750</v>
      </c>
      <c r="CL2">
        <v>1980</v>
      </c>
      <c r="CM2">
        <v>3345</v>
      </c>
      <c r="CN2">
        <v>145</v>
      </c>
      <c r="CO2">
        <v>60</v>
      </c>
      <c r="CP2">
        <v>750</v>
      </c>
      <c r="CQ2">
        <v>77.477999999999994</v>
      </c>
      <c r="CR2">
        <v>90.671000000000006</v>
      </c>
      <c r="CS2">
        <v>146.12</v>
      </c>
      <c r="CT2">
        <v>115.193</v>
      </c>
      <c r="CU2">
        <v>107.605</v>
      </c>
      <c r="CV2">
        <v>88.043000000000006</v>
      </c>
      <c r="CW2">
        <v>134.53</v>
      </c>
      <c r="CX2">
        <v>159.17099999999999</v>
      </c>
      <c r="CY2">
        <v>107.53100000000001</v>
      </c>
      <c r="CZ2">
        <v>20</v>
      </c>
      <c r="DA2">
        <v>0.31</v>
      </c>
      <c r="DB2">
        <v>11.42</v>
      </c>
      <c r="DC2">
        <v>17.16</v>
      </c>
      <c r="DD2">
        <v>388.9</v>
      </c>
      <c r="DE2">
        <v>1.75</v>
      </c>
      <c r="DF2">
        <v>40.729999999999997</v>
      </c>
      <c r="DG2">
        <v>4</v>
      </c>
      <c r="DH2">
        <v>8.84</v>
      </c>
      <c r="DI2">
        <v>0.27</v>
      </c>
      <c r="DJ2">
        <v>473.38</v>
      </c>
      <c r="DK2">
        <v>108</v>
      </c>
      <c r="DL2">
        <v>32</v>
      </c>
      <c r="DM2">
        <v>73</v>
      </c>
      <c r="DN2">
        <v>92</v>
      </c>
      <c r="DO2">
        <v>33</v>
      </c>
      <c r="DP2">
        <v>60</v>
      </c>
      <c r="DQ2">
        <v>211</v>
      </c>
      <c r="DR2">
        <v>152</v>
      </c>
      <c r="DS2">
        <v>104</v>
      </c>
      <c r="DT2">
        <v>865</v>
      </c>
      <c r="DU2" t="s">
        <v>20</v>
      </c>
    </row>
    <row r="3" spans="1:125">
      <c r="A3">
        <v>7</v>
      </c>
      <c r="B3" t="s">
        <v>375</v>
      </c>
      <c r="C3">
        <v>39.331000000000003</v>
      </c>
      <c r="D3">
        <v>1.4999999999999999E-2</v>
      </c>
      <c r="E3">
        <v>4.2999999999999997E-2</v>
      </c>
      <c r="F3">
        <v>0.32400000000000001</v>
      </c>
      <c r="G3">
        <v>1.7</v>
      </c>
      <c r="H3">
        <v>6.3E-2</v>
      </c>
      <c r="I3">
        <v>0</v>
      </c>
      <c r="J3">
        <v>51.926000000000002</v>
      </c>
      <c r="K3">
        <v>0.30499999999999999</v>
      </c>
      <c r="L3">
        <v>93.706999999999994</v>
      </c>
      <c r="M3">
        <v>41.972000000000001</v>
      </c>
      <c r="N3">
        <v>1.6E-2</v>
      </c>
      <c r="O3">
        <v>4.5999999999999999E-2</v>
      </c>
      <c r="P3">
        <v>0.34599999999999997</v>
      </c>
      <c r="Q3">
        <v>1.8140000000000001</v>
      </c>
      <c r="R3">
        <v>6.7000000000000004E-2</v>
      </c>
      <c r="S3">
        <v>0</v>
      </c>
      <c r="T3">
        <v>55.412999999999997</v>
      </c>
      <c r="U3">
        <v>0.32500000000000001</v>
      </c>
      <c r="V3">
        <v>100</v>
      </c>
      <c r="W3">
        <v>0.99350000000000005</v>
      </c>
      <c r="X3">
        <v>2.9999999999999997E-4</v>
      </c>
      <c r="Y3">
        <v>1.2999999999999999E-3</v>
      </c>
      <c r="Z3">
        <v>6.4999999999999997E-3</v>
      </c>
      <c r="AA3">
        <v>3.5900000000000001E-2</v>
      </c>
      <c r="AB3">
        <v>1.4E-3</v>
      </c>
      <c r="AC3">
        <v>0</v>
      </c>
      <c r="AD3">
        <v>1.9553</v>
      </c>
      <c r="AE3">
        <v>8.3000000000000001E-3</v>
      </c>
      <c r="AF3">
        <v>3.0024999999999999</v>
      </c>
      <c r="AG3">
        <v>33.133800000000001</v>
      </c>
      <c r="AH3">
        <v>9.4999999999999998E-3</v>
      </c>
      <c r="AI3">
        <v>2.1299999999999999E-2</v>
      </c>
      <c r="AJ3">
        <v>0.1079</v>
      </c>
      <c r="AK3">
        <v>1.1977</v>
      </c>
      <c r="AL3">
        <v>4.4999999999999998E-2</v>
      </c>
      <c r="AM3">
        <v>0</v>
      </c>
      <c r="AN3">
        <v>65.209400000000002</v>
      </c>
      <c r="AO3">
        <v>0.27529999999999999</v>
      </c>
      <c r="AP3">
        <v>100</v>
      </c>
      <c r="AR3">
        <f t="shared" ref="AR3:AR27" si="0">100*AN3/(AN3+AK3)</f>
        <v>98.196427791606624</v>
      </c>
      <c r="AS3">
        <v>-27.610700000000001</v>
      </c>
      <c r="AT3">
        <v>21.2331</v>
      </c>
      <c r="AU3">
        <v>11.045500000000001</v>
      </c>
      <c r="AV3">
        <v>35.773000000000003</v>
      </c>
      <c r="AW3">
        <v>1.2999999999999999E-2</v>
      </c>
      <c r="AX3">
        <v>3.2000000000000001E-2</v>
      </c>
      <c r="AY3">
        <v>0.29599999999999999</v>
      </c>
      <c r="AZ3">
        <v>1.5720000000000001</v>
      </c>
      <c r="BA3">
        <v>6.0999999999999999E-2</v>
      </c>
      <c r="BB3">
        <v>0</v>
      </c>
      <c r="BC3">
        <v>54.009</v>
      </c>
      <c r="BD3">
        <v>0.30099999999999999</v>
      </c>
      <c r="BE3">
        <v>92.057000000000002</v>
      </c>
      <c r="BF3">
        <v>52.209000000000003</v>
      </c>
      <c r="BG3">
        <v>2.9000000000000001E-2</v>
      </c>
      <c r="BH3">
        <v>0.11</v>
      </c>
      <c r="BI3">
        <v>0.54400000000000004</v>
      </c>
      <c r="BJ3">
        <v>3.3769999999999998</v>
      </c>
      <c r="BK3">
        <v>0.253</v>
      </c>
      <c r="BL3">
        <v>0</v>
      </c>
      <c r="BM3">
        <v>105.961</v>
      </c>
      <c r="BN3">
        <v>1.17</v>
      </c>
      <c r="BO3">
        <v>163.65299999999999</v>
      </c>
      <c r="BP3">
        <v>349390</v>
      </c>
      <c r="BQ3">
        <v>330</v>
      </c>
      <c r="BR3">
        <v>255</v>
      </c>
      <c r="BS3">
        <v>-85</v>
      </c>
      <c r="BT3">
        <v>5535</v>
      </c>
      <c r="BU3">
        <v>230</v>
      </c>
      <c r="BV3">
        <v>2525</v>
      </c>
      <c r="BW3">
        <v>305</v>
      </c>
      <c r="BX3">
        <v>471535</v>
      </c>
      <c r="BY3">
        <v>1720</v>
      </c>
      <c r="BZ3">
        <v>795</v>
      </c>
      <c r="CA3">
        <v>375</v>
      </c>
      <c r="CB3">
        <v>845</v>
      </c>
      <c r="CC3">
        <v>2355</v>
      </c>
      <c r="CD3">
        <v>3285</v>
      </c>
      <c r="CE3">
        <v>185</v>
      </c>
      <c r="CF3">
        <v>60</v>
      </c>
      <c r="CG3">
        <v>1470</v>
      </c>
      <c r="CH3">
        <v>1300</v>
      </c>
      <c r="CI3">
        <v>585</v>
      </c>
      <c r="CJ3">
        <v>355</v>
      </c>
      <c r="CK3">
        <v>655</v>
      </c>
      <c r="CL3">
        <v>1905</v>
      </c>
      <c r="CM3">
        <v>3080</v>
      </c>
      <c r="CN3">
        <v>195</v>
      </c>
      <c r="CO3">
        <v>65</v>
      </c>
      <c r="CP3">
        <v>755</v>
      </c>
      <c r="CQ3">
        <v>77.477999999999994</v>
      </c>
      <c r="CR3">
        <v>90.671000000000006</v>
      </c>
      <c r="CS3">
        <v>146.12</v>
      </c>
      <c r="CT3">
        <v>115.193</v>
      </c>
      <c r="CU3">
        <v>107.605</v>
      </c>
      <c r="CV3">
        <v>88.043000000000006</v>
      </c>
      <c r="CW3">
        <v>134.53</v>
      </c>
      <c r="CX3">
        <v>159.17099999999999</v>
      </c>
      <c r="CY3">
        <v>107.53100000000001</v>
      </c>
      <c r="CZ3">
        <v>20</v>
      </c>
      <c r="DA3">
        <v>0.31</v>
      </c>
      <c r="DB3">
        <v>11.29</v>
      </c>
      <c r="DC3">
        <v>13.74</v>
      </c>
      <c r="DD3">
        <v>100</v>
      </c>
      <c r="DE3">
        <v>1.66</v>
      </c>
      <c r="DF3">
        <v>49.7</v>
      </c>
      <c r="DG3">
        <v>3.91</v>
      </c>
      <c r="DH3">
        <v>8.76</v>
      </c>
      <c r="DI3">
        <v>0.27</v>
      </c>
      <c r="DJ3">
        <v>189.64</v>
      </c>
      <c r="DK3">
        <v>106</v>
      </c>
      <c r="DL3">
        <v>33</v>
      </c>
      <c r="DM3">
        <v>73</v>
      </c>
      <c r="DN3">
        <v>89</v>
      </c>
      <c r="DO3">
        <v>33</v>
      </c>
      <c r="DP3">
        <v>61</v>
      </c>
      <c r="DQ3">
        <v>229</v>
      </c>
      <c r="DR3">
        <v>139</v>
      </c>
      <c r="DS3">
        <v>102</v>
      </c>
      <c r="DT3">
        <v>865</v>
      </c>
      <c r="DU3" t="s">
        <v>20</v>
      </c>
    </row>
    <row r="4" spans="1:125">
      <c r="A4">
        <v>8</v>
      </c>
      <c r="B4" t="s">
        <v>376</v>
      </c>
      <c r="C4">
        <v>41.844000000000001</v>
      </c>
      <c r="D4">
        <v>1.7999999999999999E-2</v>
      </c>
      <c r="E4">
        <v>4.5999999999999999E-2</v>
      </c>
      <c r="F4">
        <v>0.34699999999999998</v>
      </c>
      <c r="G4">
        <v>1.978</v>
      </c>
      <c r="H4">
        <v>5.6000000000000001E-2</v>
      </c>
      <c r="I4">
        <v>0</v>
      </c>
      <c r="J4">
        <v>55.295999999999999</v>
      </c>
      <c r="K4">
        <v>0.45200000000000001</v>
      </c>
      <c r="L4">
        <v>100.03700000000001</v>
      </c>
      <c r="M4">
        <v>41.829000000000001</v>
      </c>
      <c r="N4">
        <v>1.7999999999999999E-2</v>
      </c>
      <c r="O4">
        <v>4.5999999999999999E-2</v>
      </c>
      <c r="P4">
        <v>0.34699999999999998</v>
      </c>
      <c r="Q4">
        <v>1.9770000000000001</v>
      </c>
      <c r="R4">
        <v>5.6000000000000001E-2</v>
      </c>
      <c r="S4">
        <v>0</v>
      </c>
      <c r="T4">
        <v>55.276000000000003</v>
      </c>
      <c r="U4">
        <v>0.45200000000000001</v>
      </c>
      <c r="V4">
        <v>100</v>
      </c>
      <c r="W4">
        <v>0.99139999999999995</v>
      </c>
      <c r="X4">
        <v>2.9999999999999997E-4</v>
      </c>
      <c r="Y4">
        <v>1.2999999999999999E-3</v>
      </c>
      <c r="Z4">
        <v>6.4999999999999997E-3</v>
      </c>
      <c r="AA4">
        <v>3.9199999999999999E-2</v>
      </c>
      <c r="AB4">
        <v>1.1000000000000001E-3</v>
      </c>
      <c r="AC4">
        <v>0</v>
      </c>
      <c r="AD4">
        <v>1.9530000000000001</v>
      </c>
      <c r="AE4">
        <v>1.15E-2</v>
      </c>
      <c r="AF4">
        <v>3.0043000000000002</v>
      </c>
      <c r="AG4">
        <v>33.042400000000001</v>
      </c>
      <c r="AH4">
        <v>1.0699999999999999E-2</v>
      </c>
      <c r="AI4">
        <v>2.1399999999999999E-2</v>
      </c>
      <c r="AJ4">
        <v>0.10829999999999999</v>
      </c>
      <c r="AK4">
        <v>1.3063</v>
      </c>
      <c r="AL4">
        <v>3.7499999999999999E-2</v>
      </c>
      <c r="AM4">
        <v>0</v>
      </c>
      <c r="AN4">
        <v>65.090999999999994</v>
      </c>
      <c r="AO4">
        <v>0.38240000000000002</v>
      </c>
      <c r="AP4">
        <v>100</v>
      </c>
      <c r="AR4">
        <f t="shared" si="0"/>
        <v>98.032600723222188</v>
      </c>
      <c r="AS4">
        <v>-28.278099999999998</v>
      </c>
      <c r="AT4">
        <v>21.285599999999999</v>
      </c>
      <c r="AU4">
        <v>11.0565</v>
      </c>
      <c r="AV4">
        <v>38.061</v>
      </c>
      <c r="AW4">
        <v>1.6E-2</v>
      </c>
      <c r="AX4">
        <v>3.4000000000000002E-2</v>
      </c>
      <c r="AY4">
        <v>0.317</v>
      </c>
      <c r="AZ4">
        <v>1.829</v>
      </c>
      <c r="BA4">
        <v>5.3999999999999999E-2</v>
      </c>
      <c r="BB4">
        <v>0</v>
      </c>
      <c r="BC4">
        <v>57.435000000000002</v>
      </c>
      <c r="BD4">
        <v>0.44700000000000001</v>
      </c>
      <c r="BE4">
        <v>98.192999999999998</v>
      </c>
      <c r="BF4">
        <v>55.548999999999999</v>
      </c>
      <c r="BG4">
        <v>3.5000000000000003E-2</v>
      </c>
      <c r="BH4">
        <v>0.11700000000000001</v>
      </c>
      <c r="BI4">
        <v>0.58299999999999996</v>
      </c>
      <c r="BJ4">
        <v>3.9289999999999998</v>
      </c>
      <c r="BK4">
        <v>0.223</v>
      </c>
      <c r="BL4">
        <v>0</v>
      </c>
      <c r="BM4">
        <v>112.684</v>
      </c>
      <c r="BN4">
        <v>1.736</v>
      </c>
      <c r="BO4">
        <v>174.85599999999999</v>
      </c>
      <c r="BP4">
        <v>371745</v>
      </c>
      <c r="BQ4">
        <v>355</v>
      </c>
      <c r="BR4">
        <v>225</v>
      </c>
      <c r="BS4">
        <v>-25</v>
      </c>
      <c r="BT4">
        <v>8215</v>
      </c>
      <c r="BU4">
        <v>275</v>
      </c>
      <c r="BV4">
        <v>2935</v>
      </c>
      <c r="BW4">
        <v>325</v>
      </c>
      <c r="BX4">
        <v>501450</v>
      </c>
      <c r="BY4">
        <v>1905</v>
      </c>
      <c r="BZ4">
        <v>700</v>
      </c>
      <c r="CA4">
        <v>480</v>
      </c>
      <c r="CB4">
        <v>975</v>
      </c>
      <c r="CC4">
        <v>2425</v>
      </c>
      <c r="CD4">
        <v>3365</v>
      </c>
      <c r="CE4">
        <v>195</v>
      </c>
      <c r="CF4">
        <v>75</v>
      </c>
      <c r="CG4">
        <v>1505</v>
      </c>
      <c r="CH4">
        <v>1235</v>
      </c>
      <c r="CI4">
        <v>625</v>
      </c>
      <c r="CJ4">
        <v>395</v>
      </c>
      <c r="CK4">
        <v>810</v>
      </c>
      <c r="CL4">
        <v>2010</v>
      </c>
      <c r="CM4">
        <v>3455</v>
      </c>
      <c r="CN4">
        <v>145</v>
      </c>
      <c r="CO4">
        <v>55</v>
      </c>
      <c r="CP4">
        <v>755</v>
      </c>
      <c r="CQ4">
        <v>77.477999999999994</v>
      </c>
      <c r="CR4">
        <v>90.671000000000006</v>
      </c>
      <c r="CS4">
        <v>146.12</v>
      </c>
      <c r="CT4">
        <v>115.193</v>
      </c>
      <c r="CU4">
        <v>107.605</v>
      </c>
      <c r="CV4">
        <v>88.043000000000006</v>
      </c>
      <c r="CW4">
        <v>134.53</v>
      </c>
      <c r="CX4">
        <v>159.17099999999999</v>
      </c>
      <c r="CY4">
        <v>107.53100000000001</v>
      </c>
      <c r="CZ4">
        <v>20</v>
      </c>
      <c r="DA4">
        <v>0.3</v>
      </c>
      <c r="DB4">
        <v>10.54</v>
      </c>
      <c r="DC4">
        <v>16.46</v>
      </c>
      <c r="DD4">
        <v>100</v>
      </c>
      <c r="DE4">
        <v>1.27</v>
      </c>
      <c r="DF4">
        <v>42.37</v>
      </c>
      <c r="DG4">
        <v>3.56</v>
      </c>
      <c r="DH4">
        <v>8.48</v>
      </c>
      <c r="DI4">
        <v>0.26</v>
      </c>
      <c r="DJ4">
        <v>183.24</v>
      </c>
      <c r="DK4">
        <v>107</v>
      </c>
      <c r="DL4">
        <v>32</v>
      </c>
      <c r="DM4">
        <v>80</v>
      </c>
      <c r="DN4">
        <v>98</v>
      </c>
      <c r="DO4">
        <v>33</v>
      </c>
      <c r="DP4">
        <v>62</v>
      </c>
      <c r="DQ4">
        <v>213</v>
      </c>
      <c r="DR4">
        <v>145</v>
      </c>
      <c r="DS4">
        <v>103</v>
      </c>
      <c r="DT4">
        <v>873</v>
      </c>
      <c r="DU4" t="s">
        <v>20</v>
      </c>
    </row>
    <row r="5" spans="1:125">
      <c r="A5">
        <v>9</v>
      </c>
      <c r="B5" t="s">
        <v>377</v>
      </c>
      <c r="C5">
        <v>41.777000000000001</v>
      </c>
      <c r="D5">
        <v>2.1000000000000001E-2</v>
      </c>
      <c r="E5">
        <v>4.3999999999999997E-2</v>
      </c>
      <c r="F5">
        <v>0.32400000000000001</v>
      </c>
      <c r="G5">
        <v>2.02</v>
      </c>
      <c r="H5">
        <v>5.1999999999999998E-2</v>
      </c>
      <c r="I5">
        <v>6.0000000000000001E-3</v>
      </c>
      <c r="J5">
        <v>55.052999999999997</v>
      </c>
      <c r="K5">
        <v>0.35299999999999998</v>
      </c>
      <c r="L5">
        <v>99.65</v>
      </c>
      <c r="M5">
        <v>41.923999999999999</v>
      </c>
      <c r="N5">
        <v>2.1000000000000001E-2</v>
      </c>
      <c r="O5">
        <v>4.3999999999999997E-2</v>
      </c>
      <c r="P5">
        <v>0.32500000000000001</v>
      </c>
      <c r="Q5">
        <v>2.0270000000000001</v>
      </c>
      <c r="R5">
        <v>5.1999999999999998E-2</v>
      </c>
      <c r="S5">
        <v>6.0000000000000001E-3</v>
      </c>
      <c r="T5">
        <v>55.246000000000002</v>
      </c>
      <c r="U5">
        <v>0.35399999999999998</v>
      </c>
      <c r="V5">
        <v>100</v>
      </c>
      <c r="W5">
        <v>0.99329999999999996</v>
      </c>
      <c r="X5">
        <v>4.0000000000000002E-4</v>
      </c>
      <c r="Y5">
        <v>1.1999999999999999E-3</v>
      </c>
      <c r="Z5">
        <v>6.1000000000000004E-3</v>
      </c>
      <c r="AA5">
        <v>4.02E-2</v>
      </c>
      <c r="AB5">
        <v>1E-3</v>
      </c>
      <c r="AC5">
        <v>1E-4</v>
      </c>
      <c r="AD5">
        <v>1.9513</v>
      </c>
      <c r="AE5">
        <v>8.9999999999999993E-3</v>
      </c>
      <c r="AF5">
        <v>3.0026000000000002</v>
      </c>
      <c r="AG5">
        <v>33.122</v>
      </c>
      <c r="AH5">
        <v>1.2500000000000001E-2</v>
      </c>
      <c r="AI5">
        <v>2.06E-2</v>
      </c>
      <c r="AJ5">
        <v>0.1016</v>
      </c>
      <c r="AK5">
        <v>1.3393999999999999</v>
      </c>
      <c r="AL5">
        <v>3.49E-2</v>
      </c>
      <c r="AM5">
        <v>3.8E-3</v>
      </c>
      <c r="AN5">
        <v>65.065399999999997</v>
      </c>
      <c r="AO5">
        <v>0.2999</v>
      </c>
      <c r="AP5">
        <v>100</v>
      </c>
      <c r="AR5">
        <f t="shared" si="0"/>
        <v>97.982977134183074</v>
      </c>
      <c r="AS5">
        <v>-26.938099999999999</v>
      </c>
      <c r="AT5">
        <v>21.518899999999999</v>
      </c>
      <c r="AU5">
        <v>11.032500000000001</v>
      </c>
      <c r="AV5">
        <v>38.003</v>
      </c>
      <c r="AW5">
        <v>1.9E-2</v>
      </c>
      <c r="AX5">
        <v>3.3000000000000002E-2</v>
      </c>
      <c r="AY5">
        <v>0.29599999999999999</v>
      </c>
      <c r="AZ5">
        <v>1.8680000000000001</v>
      </c>
      <c r="BA5">
        <v>0.05</v>
      </c>
      <c r="BB5">
        <v>5.0000000000000001E-3</v>
      </c>
      <c r="BC5">
        <v>57.176000000000002</v>
      </c>
      <c r="BD5">
        <v>0.34799999999999998</v>
      </c>
      <c r="BE5">
        <v>97.798000000000002</v>
      </c>
      <c r="BF5">
        <v>55.463000000000001</v>
      </c>
      <c r="BG5">
        <v>4.1000000000000002E-2</v>
      </c>
      <c r="BH5">
        <v>0.112</v>
      </c>
      <c r="BI5">
        <v>0.54500000000000004</v>
      </c>
      <c r="BJ5">
        <v>4.0129999999999999</v>
      </c>
      <c r="BK5">
        <v>0.20599999999999999</v>
      </c>
      <c r="BL5">
        <v>4.0000000000000001E-3</v>
      </c>
      <c r="BM5">
        <v>112.176</v>
      </c>
      <c r="BN5">
        <v>1.3540000000000001</v>
      </c>
      <c r="BO5">
        <v>173.91399999999999</v>
      </c>
      <c r="BP5">
        <v>371170.6</v>
      </c>
      <c r="BQ5">
        <v>340.2</v>
      </c>
      <c r="BR5">
        <v>210.1</v>
      </c>
      <c r="BS5">
        <v>25</v>
      </c>
      <c r="BT5">
        <v>6403.2</v>
      </c>
      <c r="BU5">
        <v>320.2</v>
      </c>
      <c r="BV5">
        <v>3001.5</v>
      </c>
      <c r="BW5">
        <v>305.10000000000002</v>
      </c>
      <c r="BX5">
        <v>499194.6</v>
      </c>
      <c r="BY5">
        <v>1900.9</v>
      </c>
      <c r="BZ5">
        <v>760.4</v>
      </c>
      <c r="CA5">
        <v>460.2</v>
      </c>
      <c r="CB5">
        <v>970.5</v>
      </c>
      <c r="CC5">
        <v>2376.1999999999998</v>
      </c>
      <c r="CD5">
        <v>3151.6</v>
      </c>
      <c r="CE5">
        <v>150.1</v>
      </c>
      <c r="CF5">
        <v>50</v>
      </c>
      <c r="CG5">
        <v>1745.9</v>
      </c>
      <c r="CH5">
        <v>1150.5999999999999</v>
      </c>
      <c r="CI5">
        <v>590.29999999999995</v>
      </c>
      <c r="CJ5">
        <v>415.2</v>
      </c>
      <c r="CK5">
        <v>860.4</v>
      </c>
      <c r="CL5">
        <v>2021</v>
      </c>
      <c r="CM5">
        <v>3536.8</v>
      </c>
      <c r="CN5">
        <v>115.1</v>
      </c>
      <c r="CO5">
        <v>90.1</v>
      </c>
      <c r="CP5">
        <v>830.4</v>
      </c>
      <c r="CQ5">
        <v>77.477999999999994</v>
      </c>
      <c r="CR5">
        <v>90.671000000000006</v>
      </c>
      <c r="CS5">
        <v>146.12</v>
      </c>
      <c r="CT5">
        <v>115.193</v>
      </c>
      <c r="CU5">
        <v>107.605</v>
      </c>
      <c r="CV5">
        <v>88.043000000000006</v>
      </c>
      <c r="CW5">
        <v>134.53</v>
      </c>
      <c r="CX5">
        <v>159.17099999999999</v>
      </c>
      <c r="CY5">
        <v>107.53100000000001</v>
      </c>
      <c r="CZ5">
        <v>19.989999999999998</v>
      </c>
      <c r="DA5">
        <v>0.3</v>
      </c>
      <c r="DB5">
        <v>11.02</v>
      </c>
      <c r="DC5">
        <v>17.73</v>
      </c>
      <c r="DD5">
        <v>208.6</v>
      </c>
      <c r="DE5">
        <v>1.5</v>
      </c>
      <c r="DF5">
        <v>35.229999999999997</v>
      </c>
      <c r="DG5">
        <v>3.48</v>
      </c>
      <c r="DH5">
        <v>8.93</v>
      </c>
      <c r="DI5">
        <v>0.26</v>
      </c>
      <c r="DJ5">
        <v>287.05</v>
      </c>
      <c r="DK5">
        <v>106</v>
      </c>
      <c r="DL5">
        <v>32</v>
      </c>
      <c r="DM5">
        <v>80</v>
      </c>
      <c r="DN5">
        <v>99</v>
      </c>
      <c r="DO5">
        <v>33</v>
      </c>
      <c r="DP5">
        <v>61</v>
      </c>
      <c r="DQ5">
        <v>189</v>
      </c>
      <c r="DR5">
        <v>148</v>
      </c>
      <c r="DS5">
        <v>110</v>
      </c>
      <c r="DT5">
        <v>858</v>
      </c>
      <c r="DU5" t="s">
        <v>20</v>
      </c>
    </row>
    <row r="6" spans="1:125">
      <c r="A6">
        <v>10</v>
      </c>
      <c r="B6" t="s">
        <v>378</v>
      </c>
      <c r="C6">
        <v>39.436</v>
      </c>
      <c r="D6">
        <v>3.7999999999999999E-2</v>
      </c>
      <c r="E6">
        <v>4.3999999999999997E-2</v>
      </c>
      <c r="F6">
        <v>0.316</v>
      </c>
      <c r="G6">
        <v>1.61</v>
      </c>
      <c r="H6">
        <v>5.3999999999999999E-2</v>
      </c>
      <c r="I6">
        <v>3.0000000000000001E-3</v>
      </c>
      <c r="J6">
        <v>52.036999999999999</v>
      </c>
      <c r="K6">
        <v>0.28399999999999997</v>
      </c>
      <c r="L6">
        <v>93.822000000000003</v>
      </c>
      <c r="M6">
        <v>42.033000000000001</v>
      </c>
      <c r="N6">
        <v>4.1000000000000002E-2</v>
      </c>
      <c r="O6">
        <v>4.7E-2</v>
      </c>
      <c r="P6">
        <v>0.33700000000000002</v>
      </c>
      <c r="Q6">
        <v>1.716</v>
      </c>
      <c r="R6">
        <v>5.8000000000000003E-2</v>
      </c>
      <c r="S6">
        <v>3.0000000000000001E-3</v>
      </c>
      <c r="T6">
        <v>55.463999999999999</v>
      </c>
      <c r="U6">
        <v>0.30299999999999999</v>
      </c>
      <c r="V6">
        <v>100</v>
      </c>
      <c r="W6">
        <v>0.99429999999999996</v>
      </c>
      <c r="X6">
        <v>6.9999999999999999E-4</v>
      </c>
      <c r="Y6">
        <v>1.2999999999999999E-3</v>
      </c>
      <c r="Z6">
        <v>6.3E-3</v>
      </c>
      <c r="AA6">
        <v>3.39E-2</v>
      </c>
      <c r="AB6">
        <v>1.1999999999999999E-3</v>
      </c>
      <c r="AC6">
        <v>1E-4</v>
      </c>
      <c r="AD6">
        <v>1.9558</v>
      </c>
      <c r="AE6">
        <v>7.7000000000000002E-3</v>
      </c>
      <c r="AF6">
        <v>3.0013000000000001</v>
      </c>
      <c r="AG6">
        <v>33.171300000000002</v>
      </c>
      <c r="AH6">
        <v>2.4E-2</v>
      </c>
      <c r="AI6">
        <v>2.18E-2</v>
      </c>
      <c r="AJ6">
        <v>0.1051</v>
      </c>
      <c r="AK6">
        <v>1.1326000000000001</v>
      </c>
      <c r="AL6">
        <v>3.85E-2</v>
      </c>
      <c r="AM6">
        <v>2E-3</v>
      </c>
      <c r="AN6">
        <v>65.248699999999999</v>
      </c>
      <c r="AO6">
        <v>0.25600000000000001</v>
      </c>
      <c r="AP6">
        <v>100</v>
      </c>
      <c r="AR6">
        <f t="shared" si="0"/>
        <v>98.293796596330594</v>
      </c>
      <c r="AS6">
        <v>-27.3368</v>
      </c>
      <c r="AT6">
        <v>22.107900000000001</v>
      </c>
      <c r="AU6">
        <v>11.032</v>
      </c>
      <c r="AV6">
        <v>35.869</v>
      </c>
      <c r="AW6">
        <v>3.3000000000000002E-2</v>
      </c>
      <c r="AX6">
        <v>3.3000000000000002E-2</v>
      </c>
      <c r="AY6">
        <v>0.28799999999999998</v>
      </c>
      <c r="AZ6">
        <v>1.488</v>
      </c>
      <c r="BA6">
        <v>5.1999999999999998E-2</v>
      </c>
      <c r="BB6">
        <v>3.0000000000000001E-3</v>
      </c>
      <c r="BC6">
        <v>54.162999999999997</v>
      </c>
      <c r="BD6">
        <v>0.28000000000000003</v>
      </c>
      <c r="BE6">
        <v>92.209000000000003</v>
      </c>
      <c r="BF6">
        <v>52.348999999999997</v>
      </c>
      <c r="BG6">
        <v>7.2999999999999995E-2</v>
      </c>
      <c r="BH6">
        <v>0.112</v>
      </c>
      <c r="BI6">
        <v>0.53</v>
      </c>
      <c r="BJ6">
        <v>3.198</v>
      </c>
      <c r="BK6">
        <v>0.216</v>
      </c>
      <c r="BL6">
        <v>2E-3</v>
      </c>
      <c r="BM6">
        <v>106.264</v>
      </c>
      <c r="BN6">
        <v>1.0900000000000001</v>
      </c>
      <c r="BO6">
        <v>163.834</v>
      </c>
      <c r="BP6">
        <v>350325.2</v>
      </c>
      <c r="BQ6">
        <v>340.2</v>
      </c>
      <c r="BR6">
        <v>220.1</v>
      </c>
      <c r="BS6">
        <v>15</v>
      </c>
      <c r="BT6">
        <v>5152.6000000000004</v>
      </c>
      <c r="BU6">
        <v>570.29999999999995</v>
      </c>
      <c r="BV6">
        <v>2391.1999999999998</v>
      </c>
      <c r="BW6">
        <v>295.10000000000002</v>
      </c>
      <c r="BX6">
        <v>472881.4</v>
      </c>
      <c r="BY6">
        <v>1981</v>
      </c>
      <c r="BZ6">
        <v>770.4</v>
      </c>
      <c r="CA6">
        <v>410.2</v>
      </c>
      <c r="CB6">
        <v>825.4</v>
      </c>
      <c r="CC6">
        <v>2351.1999999999998</v>
      </c>
      <c r="CD6">
        <v>2861.4</v>
      </c>
      <c r="CE6">
        <v>195.1</v>
      </c>
      <c r="CF6">
        <v>65</v>
      </c>
      <c r="CG6">
        <v>1420.7</v>
      </c>
      <c r="CH6">
        <v>1165.5999999999999</v>
      </c>
      <c r="CI6">
        <v>590.29999999999995</v>
      </c>
      <c r="CJ6">
        <v>395.2</v>
      </c>
      <c r="CK6">
        <v>770.4</v>
      </c>
      <c r="CL6">
        <v>1941</v>
      </c>
      <c r="CM6">
        <v>3256.6</v>
      </c>
      <c r="CN6">
        <v>150.1</v>
      </c>
      <c r="CO6">
        <v>75</v>
      </c>
      <c r="CP6">
        <v>785.4</v>
      </c>
      <c r="CQ6">
        <v>77.477999999999994</v>
      </c>
      <c r="CR6">
        <v>90.671000000000006</v>
      </c>
      <c r="CS6">
        <v>146.12</v>
      </c>
      <c r="CT6">
        <v>115.193</v>
      </c>
      <c r="CU6">
        <v>107.605</v>
      </c>
      <c r="CV6">
        <v>88.043000000000006</v>
      </c>
      <c r="CW6">
        <v>134.53</v>
      </c>
      <c r="CX6">
        <v>159.17099999999999</v>
      </c>
      <c r="CY6">
        <v>107.53100000000001</v>
      </c>
      <c r="CZ6">
        <v>19.989999999999998</v>
      </c>
      <c r="DA6">
        <v>0.31</v>
      </c>
      <c r="DB6">
        <v>11.03</v>
      </c>
      <c r="DC6">
        <v>16.420000000000002</v>
      </c>
      <c r="DD6">
        <v>345.15</v>
      </c>
      <c r="DE6">
        <v>1.75</v>
      </c>
      <c r="DF6">
        <v>19.28</v>
      </c>
      <c r="DG6">
        <v>4</v>
      </c>
      <c r="DH6">
        <v>9.1300000000000008</v>
      </c>
      <c r="DI6">
        <v>0.27</v>
      </c>
      <c r="DJ6">
        <v>407.34</v>
      </c>
      <c r="DK6">
        <v>107</v>
      </c>
      <c r="DL6">
        <v>32</v>
      </c>
      <c r="DM6">
        <v>76</v>
      </c>
      <c r="DN6">
        <v>92</v>
      </c>
      <c r="DO6">
        <v>33</v>
      </c>
      <c r="DP6">
        <v>58</v>
      </c>
      <c r="DQ6">
        <v>216</v>
      </c>
      <c r="DR6">
        <v>150</v>
      </c>
      <c r="DS6">
        <v>102</v>
      </c>
      <c r="DT6">
        <v>866</v>
      </c>
      <c r="DU6" t="s">
        <v>20</v>
      </c>
    </row>
    <row r="7" spans="1:125">
      <c r="A7">
        <v>11</v>
      </c>
      <c r="B7" t="s">
        <v>379</v>
      </c>
      <c r="C7">
        <v>40.987000000000002</v>
      </c>
      <c r="D7">
        <v>0.02</v>
      </c>
      <c r="E7">
        <v>4.1000000000000002E-2</v>
      </c>
      <c r="F7">
        <v>0.32400000000000001</v>
      </c>
      <c r="G7">
        <v>2.0369999999999999</v>
      </c>
      <c r="H7">
        <v>5.6000000000000001E-2</v>
      </c>
      <c r="I7">
        <v>0</v>
      </c>
      <c r="J7">
        <v>54.237000000000002</v>
      </c>
      <c r="K7">
        <v>0.32100000000000001</v>
      </c>
      <c r="L7">
        <v>98.022999999999996</v>
      </c>
      <c r="M7">
        <v>41.814</v>
      </c>
      <c r="N7">
        <v>0.02</v>
      </c>
      <c r="O7">
        <v>4.2000000000000003E-2</v>
      </c>
      <c r="P7">
        <v>0.33100000000000002</v>
      </c>
      <c r="Q7">
        <v>2.0779999999999998</v>
      </c>
      <c r="R7">
        <v>5.7000000000000002E-2</v>
      </c>
      <c r="S7">
        <v>0</v>
      </c>
      <c r="T7">
        <v>55.331000000000003</v>
      </c>
      <c r="U7">
        <v>0.32700000000000001</v>
      </c>
      <c r="V7">
        <v>100</v>
      </c>
      <c r="W7">
        <v>0.99119999999999997</v>
      </c>
      <c r="X7">
        <v>4.0000000000000002E-4</v>
      </c>
      <c r="Y7">
        <v>1.1999999999999999E-3</v>
      </c>
      <c r="Z7">
        <v>6.1999999999999998E-3</v>
      </c>
      <c r="AA7">
        <v>4.1200000000000001E-2</v>
      </c>
      <c r="AB7">
        <v>1.1000000000000001E-3</v>
      </c>
      <c r="AC7">
        <v>0</v>
      </c>
      <c r="AD7">
        <v>1.9552</v>
      </c>
      <c r="AE7">
        <v>8.3000000000000001E-3</v>
      </c>
      <c r="AF7">
        <v>3.0047999999999999</v>
      </c>
      <c r="AG7">
        <v>33.027299999999997</v>
      </c>
      <c r="AH7">
        <v>1.21E-2</v>
      </c>
      <c r="AI7">
        <v>1.95E-2</v>
      </c>
      <c r="AJ7">
        <v>0.1032</v>
      </c>
      <c r="AK7">
        <v>1.3728</v>
      </c>
      <c r="AL7">
        <v>3.8199999999999998E-2</v>
      </c>
      <c r="AM7">
        <v>0</v>
      </c>
      <c r="AN7">
        <v>65.149699999999996</v>
      </c>
      <c r="AO7">
        <v>0.2772</v>
      </c>
      <c r="AP7">
        <v>100</v>
      </c>
      <c r="AR7">
        <f t="shared" si="0"/>
        <v>97.936337329474995</v>
      </c>
      <c r="AS7">
        <v>-27.629300000000001</v>
      </c>
      <c r="AT7">
        <v>22.407900000000001</v>
      </c>
      <c r="AU7">
        <v>11.035500000000001</v>
      </c>
      <c r="AV7">
        <v>37.270000000000003</v>
      </c>
      <c r="AW7">
        <v>1.7999999999999999E-2</v>
      </c>
      <c r="AX7">
        <v>0.03</v>
      </c>
      <c r="AY7">
        <v>0.29599999999999999</v>
      </c>
      <c r="AZ7">
        <v>1.8839999999999999</v>
      </c>
      <c r="BA7">
        <v>5.3999999999999999E-2</v>
      </c>
      <c r="BB7">
        <v>0</v>
      </c>
      <c r="BC7">
        <v>56.319000000000003</v>
      </c>
      <c r="BD7">
        <v>0.317</v>
      </c>
      <c r="BE7">
        <v>96.188000000000002</v>
      </c>
      <c r="BF7">
        <v>54.395000000000003</v>
      </c>
      <c r="BG7">
        <v>3.7999999999999999E-2</v>
      </c>
      <c r="BH7">
        <v>0.104</v>
      </c>
      <c r="BI7">
        <v>0.54500000000000004</v>
      </c>
      <c r="BJ7">
        <v>4.0469999999999997</v>
      </c>
      <c r="BK7">
        <v>0.222</v>
      </c>
      <c r="BL7">
        <v>0</v>
      </c>
      <c r="BM7">
        <v>110.494</v>
      </c>
      <c r="BN7">
        <v>1.2330000000000001</v>
      </c>
      <c r="BO7">
        <v>171.078</v>
      </c>
      <c r="BP7">
        <v>364017</v>
      </c>
      <c r="BQ7">
        <v>315.2</v>
      </c>
      <c r="BR7">
        <v>225.1</v>
      </c>
      <c r="BS7">
        <v>-55</v>
      </c>
      <c r="BT7">
        <v>5832.9</v>
      </c>
      <c r="BU7">
        <v>300.10000000000002</v>
      </c>
      <c r="BV7">
        <v>3026.5</v>
      </c>
      <c r="BW7">
        <v>305.10000000000002</v>
      </c>
      <c r="BX7">
        <v>491705.8</v>
      </c>
      <c r="BY7">
        <v>1745.9</v>
      </c>
      <c r="BZ7">
        <v>815.4</v>
      </c>
      <c r="CA7">
        <v>425.2</v>
      </c>
      <c r="CB7">
        <v>965.5</v>
      </c>
      <c r="CC7">
        <v>2341.1999999999998</v>
      </c>
      <c r="CD7">
        <v>3306.6</v>
      </c>
      <c r="CE7">
        <v>205.1</v>
      </c>
      <c r="CF7">
        <v>85</v>
      </c>
      <c r="CG7">
        <v>1405.7</v>
      </c>
      <c r="CH7">
        <v>1320.7</v>
      </c>
      <c r="CI7">
        <v>590.29999999999995</v>
      </c>
      <c r="CJ7">
        <v>390.2</v>
      </c>
      <c r="CK7">
        <v>810.4</v>
      </c>
      <c r="CL7">
        <v>1951</v>
      </c>
      <c r="CM7">
        <v>3106.6</v>
      </c>
      <c r="CN7">
        <v>150.1</v>
      </c>
      <c r="CO7">
        <v>85</v>
      </c>
      <c r="CP7">
        <v>930.5</v>
      </c>
      <c r="CQ7">
        <v>77.477999999999994</v>
      </c>
      <c r="CR7">
        <v>90.671000000000006</v>
      </c>
      <c r="CS7">
        <v>146.12</v>
      </c>
      <c r="CT7">
        <v>115.193</v>
      </c>
      <c r="CU7">
        <v>107.605</v>
      </c>
      <c r="CV7">
        <v>88.043000000000006</v>
      </c>
      <c r="CW7">
        <v>134.53</v>
      </c>
      <c r="CX7">
        <v>159.17099999999999</v>
      </c>
      <c r="CY7">
        <v>107.53100000000001</v>
      </c>
      <c r="CZ7">
        <v>19.989999999999998</v>
      </c>
      <c r="DA7">
        <v>0.3</v>
      </c>
      <c r="DB7">
        <v>11.94</v>
      </c>
      <c r="DC7">
        <v>16.100000000000001</v>
      </c>
      <c r="DD7">
        <v>100</v>
      </c>
      <c r="DE7">
        <v>1.6</v>
      </c>
      <c r="DF7">
        <v>38.159999999999997</v>
      </c>
      <c r="DG7">
        <v>3.51</v>
      </c>
      <c r="DH7">
        <v>9.19</v>
      </c>
      <c r="DI7">
        <v>0.26</v>
      </c>
      <c r="DJ7">
        <v>181.06</v>
      </c>
      <c r="DK7">
        <v>106</v>
      </c>
      <c r="DL7">
        <v>33</v>
      </c>
      <c r="DM7">
        <v>77</v>
      </c>
      <c r="DN7">
        <v>97</v>
      </c>
      <c r="DO7">
        <v>33</v>
      </c>
      <c r="DP7">
        <v>61</v>
      </c>
      <c r="DQ7">
        <v>220</v>
      </c>
      <c r="DR7">
        <v>162</v>
      </c>
      <c r="DS7">
        <v>105</v>
      </c>
      <c r="DT7">
        <v>894</v>
      </c>
      <c r="DU7" t="s">
        <v>20</v>
      </c>
    </row>
    <row r="8" spans="1:125">
      <c r="A8">
        <v>12</v>
      </c>
      <c r="B8" t="s">
        <v>380</v>
      </c>
      <c r="C8">
        <v>41.762999999999998</v>
      </c>
      <c r="D8">
        <v>1.7999999999999999E-2</v>
      </c>
      <c r="E8">
        <v>3.6999999999999998E-2</v>
      </c>
      <c r="F8">
        <v>0.308</v>
      </c>
      <c r="G8">
        <v>1.984</v>
      </c>
      <c r="H8">
        <v>7.0999999999999994E-2</v>
      </c>
      <c r="I8">
        <v>7.0000000000000001E-3</v>
      </c>
      <c r="J8">
        <v>55.558</v>
      </c>
      <c r="K8">
        <v>0.35299999999999998</v>
      </c>
      <c r="L8">
        <v>100.099</v>
      </c>
      <c r="M8">
        <v>41.722000000000001</v>
      </c>
      <c r="N8">
        <v>1.7999999999999999E-2</v>
      </c>
      <c r="O8">
        <v>3.6999999999999998E-2</v>
      </c>
      <c r="P8">
        <v>0.308</v>
      </c>
      <c r="Q8">
        <v>1.982</v>
      </c>
      <c r="R8">
        <v>7.0999999999999994E-2</v>
      </c>
      <c r="S8">
        <v>7.0000000000000001E-3</v>
      </c>
      <c r="T8">
        <v>55.503</v>
      </c>
      <c r="U8">
        <v>0.35299999999999998</v>
      </c>
      <c r="V8">
        <v>100</v>
      </c>
      <c r="W8">
        <v>0.98899999999999999</v>
      </c>
      <c r="X8">
        <v>2.9999999999999997E-4</v>
      </c>
      <c r="Y8">
        <v>1E-3</v>
      </c>
      <c r="Z8">
        <v>5.7999999999999996E-3</v>
      </c>
      <c r="AA8">
        <v>3.9300000000000002E-2</v>
      </c>
      <c r="AB8">
        <v>1.4E-3</v>
      </c>
      <c r="AC8">
        <v>1E-4</v>
      </c>
      <c r="AD8">
        <v>1.9613</v>
      </c>
      <c r="AE8">
        <v>8.9999999999999993E-3</v>
      </c>
      <c r="AF8">
        <v>3.0072000000000001</v>
      </c>
      <c r="AG8">
        <v>32.924799999999998</v>
      </c>
      <c r="AH8">
        <v>1.0699999999999999E-2</v>
      </c>
      <c r="AI8">
        <v>1.72E-2</v>
      </c>
      <c r="AJ8">
        <v>9.6000000000000002E-2</v>
      </c>
      <c r="AK8">
        <v>1.3081</v>
      </c>
      <c r="AL8">
        <v>4.7399999999999998E-2</v>
      </c>
      <c r="AM8">
        <v>4.4000000000000003E-3</v>
      </c>
      <c r="AN8">
        <v>65.293199999999999</v>
      </c>
      <c r="AO8">
        <v>0.29820000000000002</v>
      </c>
      <c r="AP8">
        <v>100</v>
      </c>
      <c r="AR8">
        <f t="shared" si="0"/>
        <v>98.035924223701343</v>
      </c>
      <c r="AS8">
        <v>-27.166599999999999</v>
      </c>
      <c r="AT8">
        <v>23.549700000000001</v>
      </c>
      <c r="AU8">
        <v>11.013500000000001</v>
      </c>
      <c r="AV8">
        <v>37.960999999999999</v>
      </c>
      <c r="AW8">
        <v>1.6E-2</v>
      </c>
      <c r="AX8">
        <v>2.8000000000000001E-2</v>
      </c>
      <c r="AY8">
        <v>0.28199999999999997</v>
      </c>
      <c r="AZ8">
        <v>1.835</v>
      </c>
      <c r="BA8">
        <v>6.9000000000000006E-2</v>
      </c>
      <c r="BB8">
        <v>6.0000000000000001E-3</v>
      </c>
      <c r="BC8">
        <v>57.731000000000002</v>
      </c>
      <c r="BD8">
        <v>0.34899999999999998</v>
      </c>
      <c r="BE8">
        <v>98.277000000000001</v>
      </c>
      <c r="BF8">
        <v>55.402000000000001</v>
      </c>
      <c r="BG8">
        <v>3.4000000000000002E-2</v>
      </c>
      <c r="BH8">
        <v>9.5000000000000001E-2</v>
      </c>
      <c r="BI8">
        <v>0.51800000000000002</v>
      </c>
      <c r="BJ8">
        <v>3.9430000000000001</v>
      </c>
      <c r="BK8">
        <v>0.28399999999999997</v>
      </c>
      <c r="BL8">
        <v>5.0000000000000001E-3</v>
      </c>
      <c r="BM8">
        <v>113.264</v>
      </c>
      <c r="BN8">
        <v>1.3560000000000001</v>
      </c>
      <c r="BO8">
        <v>174.90100000000001</v>
      </c>
      <c r="BP8">
        <v>370760.4</v>
      </c>
      <c r="BQ8">
        <v>290.10000000000002</v>
      </c>
      <c r="BR8">
        <v>285.10000000000002</v>
      </c>
      <c r="BS8">
        <v>35</v>
      </c>
      <c r="BT8">
        <v>6418.2</v>
      </c>
      <c r="BU8">
        <v>265.10000000000002</v>
      </c>
      <c r="BV8">
        <v>2946.5</v>
      </c>
      <c r="BW8">
        <v>290.10000000000002</v>
      </c>
      <c r="BX8">
        <v>504037</v>
      </c>
      <c r="BY8">
        <v>2086</v>
      </c>
      <c r="BZ8">
        <v>750.4</v>
      </c>
      <c r="CA8">
        <v>425.2</v>
      </c>
      <c r="CB8">
        <v>875.4</v>
      </c>
      <c r="CC8">
        <v>2451.1999999999998</v>
      </c>
      <c r="CD8">
        <v>3296.6</v>
      </c>
      <c r="CE8">
        <v>215.1</v>
      </c>
      <c r="CF8">
        <v>115.1</v>
      </c>
      <c r="CG8">
        <v>1570.8</v>
      </c>
      <c r="CH8">
        <v>1330.7</v>
      </c>
      <c r="CI8">
        <v>670.3</v>
      </c>
      <c r="CJ8">
        <v>355.2</v>
      </c>
      <c r="CK8">
        <v>855.4</v>
      </c>
      <c r="CL8">
        <v>2061</v>
      </c>
      <c r="CM8">
        <v>3381.7</v>
      </c>
      <c r="CN8">
        <v>195.1</v>
      </c>
      <c r="CO8">
        <v>80</v>
      </c>
      <c r="CP8">
        <v>1070.5</v>
      </c>
      <c r="CQ8">
        <v>77.477999999999994</v>
      </c>
      <c r="CR8">
        <v>90.671000000000006</v>
      </c>
      <c r="CS8">
        <v>146.12</v>
      </c>
      <c r="CT8">
        <v>115.193</v>
      </c>
      <c r="CU8">
        <v>107.605</v>
      </c>
      <c r="CV8">
        <v>88.043000000000006</v>
      </c>
      <c r="CW8">
        <v>134.53</v>
      </c>
      <c r="CX8">
        <v>159.17099999999999</v>
      </c>
      <c r="CY8">
        <v>107.53100000000001</v>
      </c>
      <c r="CZ8">
        <v>19.989999999999998</v>
      </c>
      <c r="DA8">
        <v>0.3</v>
      </c>
      <c r="DB8">
        <v>13.05</v>
      </c>
      <c r="DC8">
        <v>12.74</v>
      </c>
      <c r="DD8">
        <v>154.96</v>
      </c>
      <c r="DE8">
        <v>1.51</v>
      </c>
      <c r="DF8">
        <v>43.01</v>
      </c>
      <c r="DG8">
        <v>3.6</v>
      </c>
      <c r="DH8">
        <v>9.7899999999999991</v>
      </c>
      <c r="DI8">
        <v>0.26</v>
      </c>
      <c r="DJ8">
        <v>239.22</v>
      </c>
      <c r="DK8">
        <v>112</v>
      </c>
      <c r="DL8">
        <v>33</v>
      </c>
      <c r="DM8">
        <v>75</v>
      </c>
      <c r="DN8">
        <v>96</v>
      </c>
      <c r="DO8">
        <v>34</v>
      </c>
      <c r="DP8">
        <v>62</v>
      </c>
      <c r="DQ8">
        <v>237</v>
      </c>
      <c r="DR8">
        <v>174</v>
      </c>
      <c r="DS8">
        <v>111</v>
      </c>
      <c r="DT8">
        <v>934</v>
      </c>
      <c r="DU8" t="s">
        <v>20</v>
      </c>
    </row>
    <row r="9" spans="1:125">
      <c r="A9">
        <v>13</v>
      </c>
      <c r="B9" t="s">
        <v>381</v>
      </c>
      <c r="C9">
        <v>30.52</v>
      </c>
      <c r="D9">
        <v>1.6E-2</v>
      </c>
      <c r="E9">
        <v>4.2999999999999997E-2</v>
      </c>
      <c r="F9">
        <v>0.20599999999999999</v>
      </c>
      <c r="G9">
        <v>1.0840000000000001</v>
      </c>
      <c r="H9">
        <v>3.2000000000000001E-2</v>
      </c>
      <c r="I9">
        <v>8.0000000000000002E-3</v>
      </c>
      <c r="J9">
        <v>45.543999999999997</v>
      </c>
      <c r="K9">
        <v>0.22900000000000001</v>
      </c>
      <c r="L9">
        <v>77.682000000000002</v>
      </c>
      <c r="M9">
        <v>39.287999999999997</v>
      </c>
      <c r="N9">
        <v>2.1000000000000001E-2</v>
      </c>
      <c r="O9">
        <v>5.5E-2</v>
      </c>
      <c r="P9">
        <v>0.26500000000000001</v>
      </c>
      <c r="Q9">
        <v>1.395</v>
      </c>
      <c r="R9">
        <v>4.1000000000000002E-2</v>
      </c>
      <c r="S9">
        <v>0.01</v>
      </c>
      <c r="T9">
        <v>58.628999999999998</v>
      </c>
      <c r="U9">
        <v>0.29499999999999998</v>
      </c>
      <c r="V9">
        <v>100</v>
      </c>
      <c r="W9">
        <v>0.93569999999999998</v>
      </c>
      <c r="X9">
        <v>4.0000000000000002E-4</v>
      </c>
      <c r="Y9">
        <v>1.5E-3</v>
      </c>
      <c r="Z9">
        <v>5.0000000000000001E-3</v>
      </c>
      <c r="AA9">
        <v>2.7799999999999998E-2</v>
      </c>
      <c r="AB9">
        <v>8.0000000000000004E-4</v>
      </c>
      <c r="AC9">
        <v>2.0000000000000001E-4</v>
      </c>
      <c r="AD9">
        <v>2.0815999999999999</v>
      </c>
      <c r="AE9">
        <v>7.4999999999999997E-3</v>
      </c>
      <c r="AF9">
        <v>3.0605000000000002</v>
      </c>
      <c r="AG9">
        <v>30.6067</v>
      </c>
      <c r="AH9">
        <v>1.21E-2</v>
      </c>
      <c r="AI9">
        <v>2.5399999999999999E-2</v>
      </c>
      <c r="AJ9">
        <v>8.1699999999999995E-2</v>
      </c>
      <c r="AK9">
        <v>0.90920000000000001</v>
      </c>
      <c r="AL9">
        <v>2.7199999999999998E-2</v>
      </c>
      <c r="AM9">
        <v>6.4999999999999997E-3</v>
      </c>
      <c r="AN9">
        <v>68.085300000000004</v>
      </c>
      <c r="AO9">
        <v>0.24610000000000001</v>
      </c>
      <c r="AP9">
        <v>100</v>
      </c>
      <c r="AR9">
        <f t="shared" si="0"/>
        <v>98.682213799650697</v>
      </c>
      <c r="AS9">
        <v>-25.104299999999999</v>
      </c>
      <c r="AT9">
        <v>25.4663</v>
      </c>
      <c r="AU9">
        <v>10.954000000000001</v>
      </c>
      <c r="AV9">
        <v>27.478000000000002</v>
      </c>
      <c r="AW9">
        <v>1.4E-2</v>
      </c>
      <c r="AX9">
        <v>3.1E-2</v>
      </c>
      <c r="AY9">
        <v>0.188</v>
      </c>
      <c r="AZ9">
        <v>1.002</v>
      </c>
      <c r="BA9">
        <v>3.1E-2</v>
      </c>
      <c r="BB9">
        <v>7.0000000000000001E-3</v>
      </c>
      <c r="BC9">
        <v>47.679000000000002</v>
      </c>
      <c r="BD9">
        <v>0.22600000000000001</v>
      </c>
      <c r="BE9">
        <v>76.656000000000006</v>
      </c>
      <c r="BF9">
        <v>40.103000000000002</v>
      </c>
      <c r="BG9">
        <v>3.1E-2</v>
      </c>
      <c r="BH9">
        <v>0.108</v>
      </c>
      <c r="BI9">
        <v>0.34499999999999997</v>
      </c>
      <c r="BJ9">
        <v>2.153</v>
      </c>
      <c r="BK9">
        <v>0.128</v>
      </c>
      <c r="BL9">
        <v>5.0000000000000001E-3</v>
      </c>
      <c r="BM9">
        <v>93.543000000000006</v>
      </c>
      <c r="BN9">
        <v>0.878</v>
      </c>
      <c r="BO9">
        <v>137.29400000000001</v>
      </c>
      <c r="BP9">
        <v>268374.2</v>
      </c>
      <c r="BQ9">
        <v>325.2</v>
      </c>
      <c r="BR9">
        <v>130.1</v>
      </c>
      <c r="BS9">
        <v>35</v>
      </c>
      <c r="BT9">
        <v>4157.1000000000004</v>
      </c>
      <c r="BU9">
        <v>240.1</v>
      </c>
      <c r="BV9">
        <v>1610.8</v>
      </c>
      <c r="BW9">
        <v>195.1</v>
      </c>
      <c r="BX9">
        <v>416273.1</v>
      </c>
      <c r="BY9">
        <v>1780.9</v>
      </c>
      <c r="BZ9">
        <v>800.4</v>
      </c>
      <c r="CA9">
        <v>330.2</v>
      </c>
      <c r="CB9">
        <v>625.29999999999995</v>
      </c>
      <c r="CC9">
        <v>2001</v>
      </c>
      <c r="CD9">
        <v>2606.3000000000002</v>
      </c>
      <c r="CE9">
        <v>185.1</v>
      </c>
      <c r="CF9">
        <v>60</v>
      </c>
      <c r="CG9">
        <v>1380.7</v>
      </c>
      <c r="CH9">
        <v>1200.5999999999999</v>
      </c>
      <c r="CI9">
        <v>545.29999999999995</v>
      </c>
      <c r="CJ9">
        <v>275.10000000000002</v>
      </c>
      <c r="CK9">
        <v>645.29999999999995</v>
      </c>
      <c r="CL9">
        <v>1790.9</v>
      </c>
      <c r="CM9">
        <v>2916.5</v>
      </c>
      <c r="CN9">
        <v>95.1</v>
      </c>
      <c r="CO9">
        <v>90.1</v>
      </c>
      <c r="CP9">
        <v>770.4</v>
      </c>
      <c r="CQ9">
        <v>77.477999999999994</v>
      </c>
      <c r="CR9">
        <v>90.671000000000006</v>
      </c>
      <c r="CS9">
        <v>146.12</v>
      </c>
      <c r="CT9">
        <v>115.193</v>
      </c>
      <c r="CU9">
        <v>107.605</v>
      </c>
      <c r="CV9">
        <v>88.043000000000006</v>
      </c>
      <c r="CW9">
        <v>134.53</v>
      </c>
      <c r="CX9">
        <v>159.17099999999999</v>
      </c>
      <c r="CY9">
        <v>107.53100000000001</v>
      </c>
      <c r="CZ9">
        <v>19.989999999999998</v>
      </c>
      <c r="DA9">
        <v>0.35</v>
      </c>
      <c r="DB9">
        <v>11.34</v>
      </c>
      <c r="DC9">
        <v>23.48</v>
      </c>
      <c r="DD9">
        <v>127.27</v>
      </c>
      <c r="DE9">
        <v>1.99</v>
      </c>
      <c r="DF9">
        <v>43.01</v>
      </c>
      <c r="DG9">
        <v>4.92</v>
      </c>
      <c r="DH9">
        <v>12.37</v>
      </c>
      <c r="DI9">
        <v>0.28000000000000003</v>
      </c>
      <c r="DJ9">
        <v>225.01</v>
      </c>
      <c r="DK9">
        <v>105</v>
      </c>
      <c r="DL9">
        <v>32</v>
      </c>
      <c r="DM9">
        <v>66</v>
      </c>
      <c r="DN9">
        <v>82</v>
      </c>
      <c r="DO9">
        <v>31</v>
      </c>
      <c r="DP9">
        <v>55</v>
      </c>
      <c r="DQ9">
        <v>191</v>
      </c>
      <c r="DR9">
        <v>154</v>
      </c>
      <c r="DS9">
        <v>100</v>
      </c>
      <c r="DT9">
        <v>816</v>
      </c>
      <c r="DU9" t="s">
        <v>20</v>
      </c>
    </row>
    <row r="10" spans="1:125">
      <c r="A10">
        <v>14</v>
      </c>
      <c r="B10" t="s">
        <v>382</v>
      </c>
      <c r="C10">
        <v>26.291</v>
      </c>
      <c r="D10">
        <v>2.8000000000000001E-2</v>
      </c>
      <c r="E10">
        <v>4.1000000000000002E-2</v>
      </c>
      <c r="F10">
        <v>0.17199999999999999</v>
      </c>
      <c r="G10">
        <v>1.1080000000000001</v>
      </c>
      <c r="H10">
        <v>4.1000000000000002E-2</v>
      </c>
      <c r="I10">
        <v>0</v>
      </c>
      <c r="J10">
        <v>43.009</v>
      </c>
      <c r="K10">
        <v>0.23499999999999999</v>
      </c>
      <c r="L10">
        <v>70.924999999999997</v>
      </c>
      <c r="M10">
        <v>37.069000000000003</v>
      </c>
      <c r="N10">
        <v>3.9E-2</v>
      </c>
      <c r="O10">
        <v>5.8000000000000003E-2</v>
      </c>
      <c r="P10">
        <v>0.24299999999999999</v>
      </c>
      <c r="Q10">
        <v>1.5620000000000001</v>
      </c>
      <c r="R10">
        <v>5.8000000000000003E-2</v>
      </c>
      <c r="S10">
        <v>0</v>
      </c>
      <c r="T10">
        <v>60.64</v>
      </c>
      <c r="U10">
        <v>0.33100000000000002</v>
      </c>
      <c r="V10">
        <v>100</v>
      </c>
      <c r="W10">
        <v>0.88949999999999996</v>
      </c>
      <c r="X10">
        <v>6.9999999999999999E-4</v>
      </c>
      <c r="Y10">
        <v>1.6000000000000001E-3</v>
      </c>
      <c r="Z10">
        <v>4.5999999999999999E-3</v>
      </c>
      <c r="AA10">
        <v>3.1399999999999997E-2</v>
      </c>
      <c r="AB10">
        <v>1.1999999999999999E-3</v>
      </c>
      <c r="AC10">
        <v>0</v>
      </c>
      <c r="AD10">
        <v>2.1692</v>
      </c>
      <c r="AE10">
        <v>8.5000000000000006E-3</v>
      </c>
      <c r="AF10">
        <v>3.1067</v>
      </c>
      <c r="AG10">
        <v>28.661000000000001</v>
      </c>
      <c r="AH10">
        <v>2.3E-2</v>
      </c>
      <c r="AI10">
        <v>2.63E-2</v>
      </c>
      <c r="AJ10">
        <v>7.4099999999999999E-2</v>
      </c>
      <c r="AK10">
        <v>1.0102</v>
      </c>
      <c r="AL10">
        <v>3.7900000000000003E-2</v>
      </c>
      <c r="AM10">
        <v>0</v>
      </c>
      <c r="AN10">
        <v>69.893000000000001</v>
      </c>
      <c r="AO10">
        <v>0.27450000000000002</v>
      </c>
      <c r="AP10">
        <v>100</v>
      </c>
      <c r="AR10">
        <f t="shared" si="0"/>
        <v>98.575240609732717</v>
      </c>
      <c r="AS10">
        <v>-25.3276</v>
      </c>
      <c r="AT10">
        <v>25.639800000000001</v>
      </c>
      <c r="AU10">
        <v>10.956</v>
      </c>
      <c r="AV10">
        <v>23.5</v>
      </c>
      <c r="AW10">
        <v>2.4E-2</v>
      </c>
      <c r="AX10">
        <v>0.03</v>
      </c>
      <c r="AY10">
        <v>0.157</v>
      </c>
      <c r="AZ10">
        <v>1.0249999999999999</v>
      </c>
      <c r="BA10">
        <v>0.04</v>
      </c>
      <c r="BB10">
        <v>0</v>
      </c>
      <c r="BC10">
        <v>45.070999999999998</v>
      </c>
      <c r="BD10">
        <v>0.23200000000000001</v>
      </c>
      <c r="BE10">
        <v>70.078999999999994</v>
      </c>
      <c r="BF10">
        <v>34.296999999999997</v>
      </c>
      <c r="BG10">
        <v>5.3999999999999999E-2</v>
      </c>
      <c r="BH10">
        <v>0.10299999999999999</v>
      </c>
      <c r="BI10">
        <v>0.28899999999999998</v>
      </c>
      <c r="BJ10">
        <v>2.202</v>
      </c>
      <c r="BK10">
        <v>0.16400000000000001</v>
      </c>
      <c r="BL10">
        <v>0</v>
      </c>
      <c r="BM10">
        <v>88.427000000000007</v>
      </c>
      <c r="BN10">
        <v>0.90200000000000002</v>
      </c>
      <c r="BO10">
        <v>126.438</v>
      </c>
      <c r="BP10">
        <v>229520</v>
      </c>
      <c r="BQ10">
        <v>315</v>
      </c>
      <c r="BR10">
        <v>165</v>
      </c>
      <c r="BS10">
        <v>0</v>
      </c>
      <c r="BT10">
        <v>4265</v>
      </c>
      <c r="BU10">
        <v>415</v>
      </c>
      <c r="BV10">
        <v>1645</v>
      </c>
      <c r="BW10">
        <v>160</v>
      </c>
      <c r="BX10">
        <v>393510</v>
      </c>
      <c r="BY10">
        <v>1835</v>
      </c>
      <c r="BZ10">
        <v>690</v>
      </c>
      <c r="CA10">
        <v>335</v>
      </c>
      <c r="CB10">
        <v>660</v>
      </c>
      <c r="CC10">
        <v>2025</v>
      </c>
      <c r="CD10">
        <v>2450</v>
      </c>
      <c r="CE10">
        <v>165</v>
      </c>
      <c r="CF10">
        <v>85</v>
      </c>
      <c r="CG10">
        <v>1415</v>
      </c>
      <c r="CH10">
        <v>970</v>
      </c>
      <c r="CI10">
        <v>560</v>
      </c>
      <c r="CJ10">
        <v>295</v>
      </c>
      <c r="CK10">
        <v>615</v>
      </c>
      <c r="CL10">
        <v>1705</v>
      </c>
      <c r="CM10">
        <v>2600</v>
      </c>
      <c r="CN10">
        <v>135</v>
      </c>
      <c r="CO10">
        <v>65</v>
      </c>
      <c r="CP10">
        <v>815</v>
      </c>
      <c r="CQ10">
        <v>77.477999999999994</v>
      </c>
      <c r="CR10">
        <v>90.671000000000006</v>
      </c>
      <c r="CS10">
        <v>146.12</v>
      </c>
      <c r="CT10">
        <v>115.193</v>
      </c>
      <c r="CU10">
        <v>107.605</v>
      </c>
      <c r="CV10">
        <v>88.043000000000006</v>
      </c>
      <c r="CW10">
        <v>134.53</v>
      </c>
      <c r="CX10">
        <v>159.17099999999999</v>
      </c>
      <c r="CY10">
        <v>107.53100000000001</v>
      </c>
      <c r="CZ10">
        <v>20</v>
      </c>
      <c r="DA10">
        <v>0.38</v>
      </c>
      <c r="DB10">
        <v>11.51</v>
      </c>
      <c r="DC10">
        <v>19.079999999999998</v>
      </c>
      <c r="DD10">
        <v>100</v>
      </c>
      <c r="DE10">
        <v>1.95</v>
      </c>
      <c r="DF10">
        <v>24.13</v>
      </c>
      <c r="DG10">
        <v>4.9000000000000004</v>
      </c>
      <c r="DH10">
        <v>14.02</v>
      </c>
      <c r="DI10">
        <v>0.28999999999999998</v>
      </c>
      <c r="DJ10">
        <v>176.26</v>
      </c>
      <c r="DK10">
        <v>101</v>
      </c>
      <c r="DL10">
        <v>31</v>
      </c>
      <c r="DM10">
        <v>67</v>
      </c>
      <c r="DN10">
        <v>82</v>
      </c>
      <c r="DO10">
        <v>31</v>
      </c>
      <c r="DP10">
        <v>53</v>
      </c>
      <c r="DQ10">
        <v>202</v>
      </c>
      <c r="DR10">
        <v>152</v>
      </c>
      <c r="DS10">
        <v>102</v>
      </c>
      <c r="DT10">
        <v>821</v>
      </c>
      <c r="DU10" t="s">
        <v>20</v>
      </c>
    </row>
    <row r="11" spans="1:125">
      <c r="A11">
        <v>15</v>
      </c>
      <c r="B11" t="s">
        <v>383</v>
      </c>
      <c r="C11">
        <v>30.423999999999999</v>
      </c>
      <c r="D11">
        <v>2.5000000000000001E-2</v>
      </c>
      <c r="E11">
        <v>3.5999999999999997E-2</v>
      </c>
      <c r="F11">
        <v>0.23200000000000001</v>
      </c>
      <c r="G11">
        <v>1.429</v>
      </c>
      <c r="H11">
        <v>0.06</v>
      </c>
      <c r="I11">
        <v>0</v>
      </c>
      <c r="J11">
        <v>46.133000000000003</v>
      </c>
      <c r="K11">
        <v>0.28199999999999997</v>
      </c>
      <c r="L11">
        <v>78.620999999999995</v>
      </c>
      <c r="M11">
        <v>38.697000000000003</v>
      </c>
      <c r="N11">
        <v>3.2000000000000001E-2</v>
      </c>
      <c r="O11">
        <v>4.5999999999999999E-2</v>
      </c>
      <c r="P11">
        <v>0.29499999999999998</v>
      </c>
      <c r="Q11">
        <v>1.8180000000000001</v>
      </c>
      <c r="R11">
        <v>7.5999999999999998E-2</v>
      </c>
      <c r="S11">
        <v>0</v>
      </c>
      <c r="T11">
        <v>58.677999999999997</v>
      </c>
      <c r="U11">
        <v>0.35899999999999999</v>
      </c>
      <c r="V11">
        <v>100</v>
      </c>
      <c r="W11">
        <v>0.92510000000000003</v>
      </c>
      <c r="X11">
        <v>5.9999999999999995E-4</v>
      </c>
      <c r="Y11">
        <v>1.2999999999999999E-3</v>
      </c>
      <c r="Z11">
        <v>5.5999999999999999E-3</v>
      </c>
      <c r="AA11">
        <v>3.6299999999999999E-2</v>
      </c>
      <c r="AB11">
        <v>1.5E-3</v>
      </c>
      <c r="AC11">
        <v>0</v>
      </c>
      <c r="AD11">
        <v>2.0912000000000002</v>
      </c>
      <c r="AE11">
        <v>9.1999999999999998E-3</v>
      </c>
      <c r="AF11">
        <v>3.0708000000000002</v>
      </c>
      <c r="AG11">
        <v>30.160299999999999</v>
      </c>
      <c r="AH11">
        <v>1.8599999999999998E-2</v>
      </c>
      <c r="AI11">
        <v>2.1000000000000001E-2</v>
      </c>
      <c r="AJ11">
        <v>9.0899999999999995E-2</v>
      </c>
      <c r="AK11">
        <v>1.1848000000000001</v>
      </c>
      <c r="AL11">
        <v>5.04E-2</v>
      </c>
      <c r="AM11">
        <v>0</v>
      </c>
      <c r="AN11">
        <v>68.174400000000006</v>
      </c>
      <c r="AO11">
        <v>0.29949999999999999</v>
      </c>
      <c r="AP11">
        <v>100</v>
      </c>
      <c r="AR11">
        <f t="shared" si="0"/>
        <v>98.291791139459519</v>
      </c>
      <c r="AS11">
        <v>-24.900200000000002</v>
      </c>
      <c r="AT11">
        <v>26.3292</v>
      </c>
      <c r="AU11">
        <v>10.943</v>
      </c>
      <c r="AV11">
        <v>27.361999999999998</v>
      </c>
      <c r="AW11">
        <v>2.1999999999999999E-2</v>
      </c>
      <c r="AX11">
        <v>2.5999999999999999E-2</v>
      </c>
      <c r="AY11">
        <v>0.21199999999999999</v>
      </c>
      <c r="AZ11">
        <v>1.321</v>
      </c>
      <c r="BA11">
        <v>5.8000000000000003E-2</v>
      </c>
      <c r="BB11">
        <v>0</v>
      </c>
      <c r="BC11">
        <v>48.15</v>
      </c>
      <c r="BD11">
        <v>0.27800000000000002</v>
      </c>
      <c r="BE11">
        <v>77.429000000000002</v>
      </c>
      <c r="BF11">
        <v>39.933999999999997</v>
      </c>
      <c r="BG11">
        <v>4.8000000000000001E-2</v>
      </c>
      <c r="BH11">
        <v>0.09</v>
      </c>
      <c r="BI11">
        <v>0.39</v>
      </c>
      <c r="BJ11">
        <v>2.839</v>
      </c>
      <c r="BK11">
        <v>0.23899999999999999</v>
      </c>
      <c r="BL11">
        <v>0</v>
      </c>
      <c r="BM11">
        <v>94.468000000000004</v>
      </c>
      <c r="BN11">
        <v>1.0820000000000001</v>
      </c>
      <c r="BO11">
        <v>139.09</v>
      </c>
      <c r="BP11">
        <v>267240</v>
      </c>
      <c r="BQ11">
        <v>275</v>
      </c>
      <c r="BR11">
        <v>240</v>
      </c>
      <c r="BS11">
        <v>-5</v>
      </c>
      <c r="BT11">
        <v>5115</v>
      </c>
      <c r="BU11">
        <v>370</v>
      </c>
      <c r="BV11">
        <v>2120</v>
      </c>
      <c r="BW11">
        <v>220</v>
      </c>
      <c r="BX11">
        <v>420390</v>
      </c>
      <c r="BY11">
        <v>1970</v>
      </c>
      <c r="BZ11">
        <v>760</v>
      </c>
      <c r="CA11">
        <v>345</v>
      </c>
      <c r="CB11">
        <v>710</v>
      </c>
      <c r="CC11">
        <v>2250</v>
      </c>
      <c r="CD11">
        <v>2765</v>
      </c>
      <c r="CE11">
        <v>170</v>
      </c>
      <c r="CF11">
        <v>70</v>
      </c>
      <c r="CG11">
        <v>1295</v>
      </c>
      <c r="CH11">
        <v>1085</v>
      </c>
      <c r="CI11">
        <v>525</v>
      </c>
      <c r="CJ11">
        <v>310</v>
      </c>
      <c r="CK11">
        <v>685</v>
      </c>
      <c r="CL11">
        <v>1880</v>
      </c>
      <c r="CM11">
        <v>2790</v>
      </c>
      <c r="CN11">
        <v>230</v>
      </c>
      <c r="CO11">
        <v>85</v>
      </c>
      <c r="CP11">
        <v>670</v>
      </c>
      <c r="CQ11">
        <v>77.477999999999994</v>
      </c>
      <c r="CR11">
        <v>90.671000000000006</v>
      </c>
      <c r="CS11">
        <v>146.12</v>
      </c>
      <c r="CT11">
        <v>115.193</v>
      </c>
      <c r="CU11">
        <v>107.605</v>
      </c>
      <c r="CV11">
        <v>88.043000000000006</v>
      </c>
      <c r="CW11">
        <v>134.53</v>
      </c>
      <c r="CX11">
        <v>159.17099999999999</v>
      </c>
      <c r="CY11">
        <v>107.53100000000001</v>
      </c>
      <c r="CZ11">
        <v>20</v>
      </c>
      <c r="DA11">
        <v>0.36</v>
      </c>
      <c r="DB11">
        <v>13.09</v>
      </c>
      <c r="DC11">
        <v>13.85</v>
      </c>
      <c r="DD11">
        <v>100</v>
      </c>
      <c r="DE11">
        <v>1.74</v>
      </c>
      <c r="DF11">
        <v>28.49</v>
      </c>
      <c r="DG11">
        <v>4.3499999999999996</v>
      </c>
      <c r="DH11">
        <v>11.4</v>
      </c>
      <c r="DI11">
        <v>0.28000000000000003</v>
      </c>
      <c r="DJ11">
        <v>173.56</v>
      </c>
      <c r="DK11">
        <v>106</v>
      </c>
      <c r="DL11">
        <v>31</v>
      </c>
      <c r="DM11">
        <v>69</v>
      </c>
      <c r="DN11">
        <v>86</v>
      </c>
      <c r="DO11">
        <v>32</v>
      </c>
      <c r="DP11">
        <v>56</v>
      </c>
      <c r="DQ11">
        <v>238</v>
      </c>
      <c r="DR11">
        <v>155</v>
      </c>
      <c r="DS11">
        <v>96</v>
      </c>
      <c r="DT11">
        <v>869</v>
      </c>
      <c r="DU11" t="s">
        <v>20</v>
      </c>
    </row>
    <row r="12" spans="1:125">
      <c r="A12">
        <v>16</v>
      </c>
      <c r="B12" t="s">
        <v>384</v>
      </c>
      <c r="C12">
        <v>38.267000000000003</v>
      </c>
      <c r="D12">
        <v>3.1E-2</v>
      </c>
      <c r="E12">
        <v>4.3999999999999997E-2</v>
      </c>
      <c r="F12">
        <v>0.23899999999999999</v>
      </c>
      <c r="G12">
        <v>1.5089999999999999</v>
      </c>
      <c r="H12">
        <v>4.2000000000000003E-2</v>
      </c>
      <c r="I12">
        <v>0</v>
      </c>
      <c r="J12">
        <v>49.680999999999997</v>
      </c>
      <c r="K12">
        <v>0.29699999999999999</v>
      </c>
      <c r="L12">
        <v>90.11</v>
      </c>
      <c r="M12">
        <v>42.466999999999999</v>
      </c>
      <c r="N12">
        <v>3.4000000000000002E-2</v>
      </c>
      <c r="O12">
        <v>4.9000000000000002E-2</v>
      </c>
      <c r="P12">
        <v>0.26500000000000001</v>
      </c>
      <c r="Q12">
        <v>1.675</v>
      </c>
      <c r="R12">
        <v>4.7E-2</v>
      </c>
      <c r="S12">
        <v>0</v>
      </c>
      <c r="T12">
        <v>55.134</v>
      </c>
      <c r="U12">
        <v>0.33</v>
      </c>
      <c r="V12">
        <v>100</v>
      </c>
      <c r="W12">
        <v>1.0029999999999999</v>
      </c>
      <c r="X12">
        <v>5.9999999999999995E-4</v>
      </c>
      <c r="Y12">
        <v>1.4E-3</v>
      </c>
      <c r="Z12">
        <v>5.0000000000000001E-3</v>
      </c>
      <c r="AA12">
        <v>3.3099999999999997E-2</v>
      </c>
      <c r="AB12">
        <v>8.9999999999999998E-4</v>
      </c>
      <c r="AC12">
        <v>0</v>
      </c>
      <c r="AD12">
        <v>1.9411</v>
      </c>
      <c r="AE12">
        <v>8.3000000000000001E-3</v>
      </c>
      <c r="AF12">
        <v>2.9933999999999998</v>
      </c>
      <c r="AG12">
        <v>33.542299999999997</v>
      </c>
      <c r="AH12">
        <v>2.0400000000000001E-2</v>
      </c>
      <c r="AI12">
        <v>2.2700000000000001E-2</v>
      </c>
      <c r="AJ12">
        <v>8.2799999999999999E-2</v>
      </c>
      <c r="AK12">
        <v>1.1062000000000001</v>
      </c>
      <c r="AL12">
        <v>3.1199999999999999E-2</v>
      </c>
      <c r="AM12">
        <v>0</v>
      </c>
      <c r="AN12">
        <v>64.915400000000005</v>
      </c>
      <c r="AO12">
        <v>0.27889999999999998</v>
      </c>
      <c r="AP12">
        <v>100</v>
      </c>
      <c r="AR12">
        <f t="shared" si="0"/>
        <v>98.324487743405186</v>
      </c>
      <c r="AS12">
        <v>-24.328600000000002</v>
      </c>
      <c r="AT12">
        <v>26.2758</v>
      </c>
      <c r="AU12">
        <v>10.9315</v>
      </c>
      <c r="AV12">
        <v>34.851999999999997</v>
      </c>
      <c r="AW12">
        <v>2.7E-2</v>
      </c>
      <c r="AX12">
        <v>3.3000000000000002E-2</v>
      </c>
      <c r="AY12">
        <v>0.218</v>
      </c>
      <c r="AZ12">
        <v>1.395</v>
      </c>
      <c r="BA12">
        <v>0.04</v>
      </c>
      <c r="BB12">
        <v>0</v>
      </c>
      <c r="BC12">
        <v>51.723999999999997</v>
      </c>
      <c r="BD12">
        <v>0.29299999999999998</v>
      </c>
      <c r="BE12">
        <v>88.581999999999994</v>
      </c>
      <c r="BF12">
        <v>50.865000000000002</v>
      </c>
      <c r="BG12">
        <v>5.8999999999999997E-2</v>
      </c>
      <c r="BH12">
        <v>0.114</v>
      </c>
      <c r="BI12">
        <v>0.40200000000000002</v>
      </c>
      <c r="BJ12">
        <v>2.9969999999999999</v>
      </c>
      <c r="BK12">
        <v>0.16600000000000001</v>
      </c>
      <c r="BL12">
        <v>0</v>
      </c>
      <c r="BM12">
        <v>101.479</v>
      </c>
      <c r="BN12">
        <v>1.139</v>
      </c>
      <c r="BO12">
        <v>157.221</v>
      </c>
      <c r="BP12">
        <v>340390</v>
      </c>
      <c r="BQ12">
        <v>345</v>
      </c>
      <c r="BR12">
        <v>170</v>
      </c>
      <c r="BS12">
        <v>-120</v>
      </c>
      <c r="BT12">
        <v>5390</v>
      </c>
      <c r="BU12">
        <v>455</v>
      </c>
      <c r="BV12">
        <v>2240</v>
      </c>
      <c r="BW12">
        <v>225</v>
      </c>
      <c r="BX12">
        <v>451590</v>
      </c>
      <c r="BY12">
        <v>1830</v>
      </c>
      <c r="BZ12">
        <v>820</v>
      </c>
      <c r="CA12">
        <v>380</v>
      </c>
      <c r="CB12">
        <v>865</v>
      </c>
      <c r="CC12">
        <v>2125</v>
      </c>
      <c r="CD12">
        <v>2780</v>
      </c>
      <c r="CE12">
        <v>165</v>
      </c>
      <c r="CF12">
        <v>80</v>
      </c>
      <c r="CG12">
        <v>1300</v>
      </c>
      <c r="CH12">
        <v>1165</v>
      </c>
      <c r="CI12">
        <v>600</v>
      </c>
      <c r="CJ12">
        <v>350</v>
      </c>
      <c r="CK12">
        <v>720</v>
      </c>
      <c r="CL12">
        <v>1795</v>
      </c>
      <c r="CM12">
        <v>3030</v>
      </c>
      <c r="CN12">
        <v>130</v>
      </c>
      <c r="CO12">
        <v>75</v>
      </c>
      <c r="CP12">
        <v>935</v>
      </c>
      <c r="CQ12">
        <v>77.498999999999995</v>
      </c>
      <c r="CR12">
        <v>90.671000000000006</v>
      </c>
      <c r="CS12">
        <v>146.12</v>
      </c>
      <c r="CT12">
        <v>115.193</v>
      </c>
      <c r="CU12">
        <v>107.605</v>
      </c>
      <c r="CV12">
        <v>88.043000000000006</v>
      </c>
      <c r="CW12">
        <v>134.53</v>
      </c>
      <c r="CX12">
        <v>159.17099999999999</v>
      </c>
      <c r="CY12">
        <v>107.53100000000001</v>
      </c>
      <c r="CZ12">
        <v>20</v>
      </c>
      <c r="DA12">
        <v>0.31</v>
      </c>
      <c r="DB12">
        <v>11.06</v>
      </c>
      <c r="DC12">
        <v>19.97</v>
      </c>
      <c r="DD12">
        <v>100</v>
      </c>
      <c r="DE12">
        <v>1.66</v>
      </c>
      <c r="DF12">
        <v>23.54</v>
      </c>
      <c r="DG12">
        <v>4.1100000000000003</v>
      </c>
      <c r="DH12">
        <v>11.21</v>
      </c>
      <c r="DI12">
        <v>0.27</v>
      </c>
      <c r="DJ12">
        <v>172.13</v>
      </c>
      <c r="DK12">
        <v>105</v>
      </c>
      <c r="DL12">
        <v>33</v>
      </c>
      <c r="DM12">
        <v>73</v>
      </c>
      <c r="DN12">
        <v>92</v>
      </c>
      <c r="DO12">
        <v>31</v>
      </c>
      <c r="DP12">
        <v>57</v>
      </c>
      <c r="DQ12">
        <v>199</v>
      </c>
      <c r="DR12">
        <v>157</v>
      </c>
      <c r="DS12">
        <v>102</v>
      </c>
      <c r="DT12">
        <v>849</v>
      </c>
      <c r="DU12" t="s">
        <v>20</v>
      </c>
    </row>
    <row r="13" spans="1:125">
      <c r="A13">
        <v>17</v>
      </c>
      <c r="B13" t="s">
        <v>385</v>
      </c>
      <c r="C13">
        <v>32.4</v>
      </c>
      <c r="D13">
        <v>2.1000000000000001E-2</v>
      </c>
      <c r="E13">
        <v>0.02</v>
      </c>
      <c r="F13">
        <v>0.245</v>
      </c>
      <c r="G13">
        <v>1.2</v>
      </c>
      <c r="H13">
        <v>4.2000000000000003E-2</v>
      </c>
      <c r="I13">
        <v>1.0999999999999999E-2</v>
      </c>
      <c r="J13">
        <v>41.988</v>
      </c>
      <c r="K13">
        <v>0.26900000000000002</v>
      </c>
      <c r="L13">
        <v>76.195999999999998</v>
      </c>
      <c r="M13">
        <v>42.521999999999998</v>
      </c>
      <c r="N13">
        <v>2.8000000000000001E-2</v>
      </c>
      <c r="O13">
        <v>2.5999999999999999E-2</v>
      </c>
      <c r="P13">
        <v>0.32200000000000001</v>
      </c>
      <c r="Q13">
        <v>1.575</v>
      </c>
      <c r="R13">
        <v>5.5E-2</v>
      </c>
      <c r="S13">
        <v>1.4E-2</v>
      </c>
      <c r="T13">
        <v>55.104999999999997</v>
      </c>
      <c r="U13">
        <v>0.35299999999999998</v>
      </c>
      <c r="V13">
        <v>100</v>
      </c>
      <c r="W13">
        <v>1.004</v>
      </c>
      <c r="X13">
        <v>5.0000000000000001E-4</v>
      </c>
      <c r="Y13">
        <v>6.9999999999999999E-4</v>
      </c>
      <c r="Z13">
        <v>6.0000000000000001E-3</v>
      </c>
      <c r="AA13">
        <v>3.1099999999999999E-2</v>
      </c>
      <c r="AB13">
        <v>1.1000000000000001E-3</v>
      </c>
      <c r="AC13">
        <v>2.9999999999999997E-4</v>
      </c>
      <c r="AD13">
        <v>1.9395</v>
      </c>
      <c r="AE13">
        <v>8.8999999999999999E-3</v>
      </c>
      <c r="AF13">
        <v>2.9921000000000002</v>
      </c>
      <c r="AG13">
        <v>33.591799999999999</v>
      </c>
      <c r="AH13">
        <v>1.6400000000000001E-2</v>
      </c>
      <c r="AI13">
        <v>1.2200000000000001E-2</v>
      </c>
      <c r="AJ13">
        <v>0.1004</v>
      </c>
      <c r="AK13">
        <v>1.0405</v>
      </c>
      <c r="AL13">
        <v>3.6900000000000002E-2</v>
      </c>
      <c r="AM13">
        <v>9.1999999999999998E-3</v>
      </c>
      <c r="AN13">
        <v>64.893799999999999</v>
      </c>
      <c r="AO13">
        <v>0.29880000000000001</v>
      </c>
      <c r="AP13">
        <v>100</v>
      </c>
      <c r="AR13">
        <f t="shared" si="0"/>
        <v>98.421913935538868</v>
      </c>
      <c r="AS13">
        <v>-25.126100000000001</v>
      </c>
      <c r="AT13">
        <v>26.846299999999999</v>
      </c>
      <c r="AU13">
        <v>10.942500000000001</v>
      </c>
      <c r="AV13">
        <v>29.515999999999998</v>
      </c>
      <c r="AW13">
        <v>1.9E-2</v>
      </c>
      <c r="AX13">
        <v>1.4999999999999999E-2</v>
      </c>
      <c r="AY13">
        <v>0.223</v>
      </c>
      <c r="AZ13">
        <v>1.109</v>
      </c>
      <c r="BA13">
        <v>0.04</v>
      </c>
      <c r="BB13">
        <v>0.01</v>
      </c>
      <c r="BC13">
        <v>43.722000000000001</v>
      </c>
      <c r="BD13">
        <v>0.26600000000000001</v>
      </c>
      <c r="BE13">
        <v>74.92</v>
      </c>
      <c r="BF13">
        <v>43.078000000000003</v>
      </c>
      <c r="BG13">
        <v>4.1000000000000002E-2</v>
      </c>
      <c r="BH13">
        <v>5.1999999999999998E-2</v>
      </c>
      <c r="BI13">
        <v>0.41</v>
      </c>
      <c r="BJ13">
        <v>2.383</v>
      </c>
      <c r="BK13">
        <v>0.16600000000000001</v>
      </c>
      <c r="BL13">
        <v>7.0000000000000001E-3</v>
      </c>
      <c r="BM13">
        <v>85.778999999999996</v>
      </c>
      <c r="BN13">
        <v>1.0329999999999999</v>
      </c>
      <c r="BO13">
        <v>132.94900000000001</v>
      </c>
      <c r="BP13">
        <v>288280</v>
      </c>
      <c r="BQ13">
        <v>155</v>
      </c>
      <c r="BR13">
        <v>170</v>
      </c>
      <c r="BS13">
        <v>55</v>
      </c>
      <c r="BT13">
        <v>4885</v>
      </c>
      <c r="BU13">
        <v>315</v>
      </c>
      <c r="BV13">
        <v>1780</v>
      </c>
      <c r="BW13">
        <v>230</v>
      </c>
      <c r="BX13">
        <v>381725</v>
      </c>
      <c r="BY13">
        <v>1820</v>
      </c>
      <c r="BZ13">
        <v>770</v>
      </c>
      <c r="CA13">
        <v>365</v>
      </c>
      <c r="CB13">
        <v>705</v>
      </c>
      <c r="CC13">
        <v>2145</v>
      </c>
      <c r="CD13">
        <v>2700</v>
      </c>
      <c r="CE13">
        <v>185</v>
      </c>
      <c r="CF13">
        <v>65</v>
      </c>
      <c r="CG13">
        <v>1570</v>
      </c>
      <c r="CH13">
        <v>1070</v>
      </c>
      <c r="CI13">
        <v>640</v>
      </c>
      <c r="CJ13">
        <v>330</v>
      </c>
      <c r="CK13">
        <v>685</v>
      </c>
      <c r="CL13">
        <v>1785</v>
      </c>
      <c r="CM13">
        <v>3000</v>
      </c>
      <c r="CN13">
        <v>130</v>
      </c>
      <c r="CO13">
        <v>65</v>
      </c>
      <c r="CP13">
        <v>850</v>
      </c>
      <c r="CQ13">
        <v>77.498999999999995</v>
      </c>
      <c r="CR13">
        <v>90.671000000000006</v>
      </c>
      <c r="CS13">
        <v>146.12</v>
      </c>
      <c r="CT13">
        <v>115.193</v>
      </c>
      <c r="CU13">
        <v>107.605</v>
      </c>
      <c r="CV13">
        <v>88.043000000000006</v>
      </c>
      <c r="CW13">
        <v>134.53</v>
      </c>
      <c r="CX13">
        <v>159.17099999999999</v>
      </c>
      <c r="CY13">
        <v>107.53100000000001</v>
      </c>
      <c r="CZ13">
        <v>20</v>
      </c>
      <c r="DA13">
        <v>0.34</v>
      </c>
      <c r="DB13">
        <v>22.96</v>
      </c>
      <c r="DC13">
        <v>19.57</v>
      </c>
      <c r="DD13">
        <v>91.96</v>
      </c>
      <c r="DE13">
        <v>1.78</v>
      </c>
      <c r="DF13">
        <v>33.21</v>
      </c>
      <c r="DG13">
        <v>4.6900000000000004</v>
      </c>
      <c r="DH13">
        <v>10.65</v>
      </c>
      <c r="DI13">
        <v>0.3</v>
      </c>
      <c r="DJ13">
        <v>185.46</v>
      </c>
      <c r="DK13">
        <v>103</v>
      </c>
      <c r="DL13">
        <v>33</v>
      </c>
      <c r="DM13">
        <v>71</v>
      </c>
      <c r="DN13">
        <v>86</v>
      </c>
      <c r="DO13">
        <v>32</v>
      </c>
      <c r="DP13">
        <v>56</v>
      </c>
      <c r="DQ13">
        <v>205</v>
      </c>
      <c r="DR13">
        <v>143</v>
      </c>
      <c r="DS13">
        <v>107</v>
      </c>
      <c r="DT13">
        <v>836</v>
      </c>
      <c r="DU13" t="s">
        <v>20</v>
      </c>
    </row>
    <row r="14" spans="1:125">
      <c r="A14">
        <v>18</v>
      </c>
      <c r="B14" t="s">
        <v>386</v>
      </c>
      <c r="C14">
        <v>40.392000000000003</v>
      </c>
      <c r="D14">
        <v>3.5000000000000003E-2</v>
      </c>
      <c r="E14">
        <v>0.11899999999999999</v>
      </c>
      <c r="F14">
        <v>0.36299999999999999</v>
      </c>
      <c r="G14">
        <v>1.752</v>
      </c>
      <c r="H14">
        <v>5.0999999999999997E-2</v>
      </c>
      <c r="I14">
        <v>5.0000000000000001E-3</v>
      </c>
      <c r="J14">
        <v>55.021999999999998</v>
      </c>
      <c r="K14">
        <v>0.39100000000000001</v>
      </c>
      <c r="L14">
        <v>98.13</v>
      </c>
      <c r="M14">
        <v>41.161999999999999</v>
      </c>
      <c r="N14">
        <v>3.5999999999999997E-2</v>
      </c>
      <c r="O14">
        <v>0.121</v>
      </c>
      <c r="P14">
        <v>0.37</v>
      </c>
      <c r="Q14">
        <v>1.7849999999999999</v>
      </c>
      <c r="R14">
        <v>5.1999999999999998E-2</v>
      </c>
      <c r="S14">
        <v>5.0000000000000001E-3</v>
      </c>
      <c r="T14">
        <v>56.070999999999998</v>
      </c>
      <c r="U14">
        <v>0.39800000000000002</v>
      </c>
      <c r="V14">
        <v>100</v>
      </c>
      <c r="W14">
        <v>0.97660000000000002</v>
      </c>
      <c r="X14">
        <v>5.9999999999999995E-4</v>
      </c>
      <c r="Y14">
        <v>3.3999999999999998E-3</v>
      </c>
      <c r="Z14">
        <v>6.8999999999999999E-3</v>
      </c>
      <c r="AA14">
        <v>3.5400000000000001E-2</v>
      </c>
      <c r="AB14">
        <v>1E-3</v>
      </c>
      <c r="AC14">
        <v>1E-4</v>
      </c>
      <c r="AD14">
        <v>1.9832000000000001</v>
      </c>
      <c r="AE14">
        <v>1.01E-2</v>
      </c>
      <c r="AF14">
        <v>3.0173000000000001</v>
      </c>
      <c r="AG14">
        <v>32.421399999999998</v>
      </c>
      <c r="AH14">
        <v>2.1100000000000001E-2</v>
      </c>
      <c r="AI14">
        <v>5.6300000000000003E-2</v>
      </c>
      <c r="AJ14">
        <v>0.1152</v>
      </c>
      <c r="AK14">
        <v>1.1760999999999999</v>
      </c>
      <c r="AL14">
        <v>3.4700000000000002E-2</v>
      </c>
      <c r="AM14">
        <v>3.2000000000000002E-3</v>
      </c>
      <c r="AN14">
        <v>65.835700000000003</v>
      </c>
      <c r="AO14">
        <v>0.33629999999999999</v>
      </c>
      <c r="AP14">
        <v>100</v>
      </c>
      <c r="AR14">
        <f t="shared" si="0"/>
        <v>98.244935966501416</v>
      </c>
      <c r="AS14">
        <v>-26.553899999999999</v>
      </c>
      <c r="AT14">
        <v>29.307300000000001</v>
      </c>
      <c r="AU14">
        <v>10.9405</v>
      </c>
      <c r="AV14">
        <v>36.643000000000001</v>
      </c>
      <c r="AW14">
        <v>3.1E-2</v>
      </c>
      <c r="AX14">
        <v>8.8999999999999996E-2</v>
      </c>
      <c r="AY14">
        <v>0.33200000000000002</v>
      </c>
      <c r="AZ14">
        <v>1.62</v>
      </c>
      <c r="BA14">
        <v>4.9000000000000002E-2</v>
      </c>
      <c r="BB14">
        <v>4.0000000000000001E-3</v>
      </c>
      <c r="BC14">
        <v>57.267000000000003</v>
      </c>
      <c r="BD14">
        <v>0.38600000000000001</v>
      </c>
      <c r="BE14">
        <v>96.421000000000006</v>
      </c>
      <c r="BF14">
        <v>53.478999999999999</v>
      </c>
      <c r="BG14">
        <v>6.7000000000000004E-2</v>
      </c>
      <c r="BH14">
        <v>0.30299999999999999</v>
      </c>
      <c r="BI14">
        <v>0.61</v>
      </c>
      <c r="BJ14">
        <v>3.4809999999999999</v>
      </c>
      <c r="BK14">
        <v>0.20300000000000001</v>
      </c>
      <c r="BL14">
        <v>4.0000000000000001E-3</v>
      </c>
      <c r="BM14">
        <v>112.355</v>
      </c>
      <c r="BN14">
        <v>1.5009999999999999</v>
      </c>
      <c r="BO14">
        <v>172.00299999999999</v>
      </c>
      <c r="BP14">
        <v>357885</v>
      </c>
      <c r="BQ14">
        <v>920</v>
      </c>
      <c r="BR14">
        <v>205</v>
      </c>
      <c r="BS14">
        <v>25</v>
      </c>
      <c r="BT14">
        <v>7100</v>
      </c>
      <c r="BU14">
        <v>525</v>
      </c>
      <c r="BV14">
        <v>2600</v>
      </c>
      <c r="BW14">
        <v>340</v>
      </c>
      <c r="BX14">
        <v>499990</v>
      </c>
      <c r="BY14">
        <v>1920</v>
      </c>
      <c r="BZ14">
        <v>795</v>
      </c>
      <c r="CA14">
        <v>455</v>
      </c>
      <c r="CB14">
        <v>940</v>
      </c>
      <c r="CC14">
        <v>2490</v>
      </c>
      <c r="CD14">
        <v>3085</v>
      </c>
      <c r="CE14">
        <v>205</v>
      </c>
      <c r="CF14">
        <v>85</v>
      </c>
      <c r="CG14">
        <v>1655</v>
      </c>
      <c r="CH14">
        <v>1270</v>
      </c>
      <c r="CI14">
        <v>530</v>
      </c>
      <c r="CJ14">
        <v>415</v>
      </c>
      <c r="CK14">
        <v>845</v>
      </c>
      <c r="CL14">
        <v>2080</v>
      </c>
      <c r="CM14">
        <v>3405</v>
      </c>
      <c r="CN14">
        <v>165</v>
      </c>
      <c r="CO14">
        <v>75</v>
      </c>
      <c r="CP14">
        <v>1045</v>
      </c>
      <c r="CQ14">
        <v>77.498999999999995</v>
      </c>
      <c r="CR14">
        <v>90.671000000000006</v>
      </c>
      <c r="CS14">
        <v>146.12</v>
      </c>
      <c r="CT14">
        <v>115.193</v>
      </c>
      <c r="CU14">
        <v>107.605</v>
      </c>
      <c r="CV14">
        <v>88.043000000000006</v>
      </c>
      <c r="CW14">
        <v>134.53</v>
      </c>
      <c r="CX14">
        <v>159.17099999999999</v>
      </c>
      <c r="CY14">
        <v>107.53100000000001</v>
      </c>
      <c r="CZ14">
        <v>20</v>
      </c>
      <c r="DA14">
        <v>0.31</v>
      </c>
      <c r="DB14">
        <v>4.68</v>
      </c>
      <c r="DC14">
        <v>17.88</v>
      </c>
      <c r="DD14">
        <v>219.59</v>
      </c>
      <c r="DE14">
        <v>1.41</v>
      </c>
      <c r="DF14">
        <v>21.57</v>
      </c>
      <c r="DG14">
        <v>3.83</v>
      </c>
      <c r="DH14">
        <v>8.4600000000000009</v>
      </c>
      <c r="DI14">
        <v>0.26</v>
      </c>
      <c r="DJ14">
        <v>277.99</v>
      </c>
      <c r="DK14">
        <v>108</v>
      </c>
      <c r="DL14">
        <v>32</v>
      </c>
      <c r="DM14">
        <v>79</v>
      </c>
      <c r="DN14">
        <v>97</v>
      </c>
      <c r="DO14">
        <v>34</v>
      </c>
      <c r="DP14">
        <v>60</v>
      </c>
      <c r="DQ14">
        <v>225</v>
      </c>
      <c r="DR14">
        <v>159</v>
      </c>
      <c r="DS14">
        <v>112</v>
      </c>
      <c r="DT14">
        <v>906</v>
      </c>
      <c r="DU14" t="s">
        <v>20</v>
      </c>
    </row>
    <row r="15" spans="1:125">
      <c r="A15">
        <v>19</v>
      </c>
      <c r="B15" t="s">
        <v>387</v>
      </c>
      <c r="C15">
        <v>40.713000000000001</v>
      </c>
      <c r="D15">
        <v>1.4999999999999999E-2</v>
      </c>
      <c r="E15">
        <v>4.8000000000000001E-2</v>
      </c>
      <c r="F15">
        <v>0.35799999999999998</v>
      </c>
      <c r="G15">
        <v>2.1080000000000001</v>
      </c>
      <c r="H15">
        <v>6.7000000000000004E-2</v>
      </c>
      <c r="I15">
        <v>0</v>
      </c>
      <c r="J15">
        <v>55.808</v>
      </c>
      <c r="K15">
        <v>0.35899999999999999</v>
      </c>
      <c r="L15">
        <v>99.475999999999999</v>
      </c>
      <c r="M15">
        <v>40.927</v>
      </c>
      <c r="N15">
        <v>1.4999999999999999E-2</v>
      </c>
      <c r="O15">
        <v>4.8000000000000001E-2</v>
      </c>
      <c r="P15">
        <v>0.36</v>
      </c>
      <c r="Q15">
        <v>2.1190000000000002</v>
      </c>
      <c r="R15">
        <v>6.7000000000000004E-2</v>
      </c>
      <c r="S15">
        <v>0</v>
      </c>
      <c r="T15">
        <v>56.101999999999997</v>
      </c>
      <c r="U15">
        <v>0.36099999999999999</v>
      </c>
      <c r="V15">
        <v>100</v>
      </c>
      <c r="W15">
        <v>0.97309999999999997</v>
      </c>
      <c r="X15">
        <v>2.9999999999999997E-4</v>
      </c>
      <c r="Y15">
        <v>1.4E-3</v>
      </c>
      <c r="Z15">
        <v>6.7999999999999996E-3</v>
      </c>
      <c r="AA15">
        <v>4.2099999999999999E-2</v>
      </c>
      <c r="AB15">
        <v>1.4E-3</v>
      </c>
      <c r="AC15">
        <v>0</v>
      </c>
      <c r="AD15">
        <v>1.9883999999999999</v>
      </c>
      <c r="AE15">
        <v>9.1999999999999998E-3</v>
      </c>
      <c r="AF15">
        <v>3.0226999999999999</v>
      </c>
      <c r="AG15">
        <v>32.237400000000001</v>
      </c>
      <c r="AH15">
        <v>8.8999999999999999E-3</v>
      </c>
      <c r="AI15">
        <v>2.24E-2</v>
      </c>
      <c r="AJ15">
        <v>0.11210000000000001</v>
      </c>
      <c r="AK15">
        <v>1.3959999999999999</v>
      </c>
      <c r="AL15">
        <v>4.4900000000000002E-2</v>
      </c>
      <c r="AM15">
        <v>0</v>
      </c>
      <c r="AN15">
        <v>65.873699999999999</v>
      </c>
      <c r="AO15">
        <v>0.30459999999999998</v>
      </c>
      <c r="AP15">
        <v>100</v>
      </c>
      <c r="AR15">
        <f t="shared" si="0"/>
        <v>97.924771479581437</v>
      </c>
      <c r="AS15">
        <v>-26.509699999999999</v>
      </c>
      <c r="AT15">
        <v>29.531600000000001</v>
      </c>
      <c r="AU15">
        <v>10.9335</v>
      </c>
      <c r="AV15">
        <v>36.915999999999997</v>
      </c>
      <c r="AW15">
        <v>1.2999999999999999E-2</v>
      </c>
      <c r="AX15">
        <v>3.5999999999999997E-2</v>
      </c>
      <c r="AY15">
        <v>0.32700000000000001</v>
      </c>
      <c r="AZ15">
        <v>1.95</v>
      </c>
      <c r="BA15">
        <v>6.5000000000000002E-2</v>
      </c>
      <c r="BB15">
        <v>0</v>
      </c>
      <c r="BC15">
        <v>57.97</v>
      </c>
      <c r="BD15">
        <v>0.35499999999999998</v>
      </c>
      <c r="BE15">
        <v>97.632000000000005</v>
      </c>
      <c r="BF15">
        <v>53.877000000000002</v>
      </c>
      <c r="BG15">
        <v>2.9000000000000001E-2</v>
      </c>
      <c r="BH15">
        <v>0.123</v>
      </c>
      <c r="BI15">
        <v>0.60099999999999998</v>
      </c>
      <c r="BJ15">
        <v>4.1890000000000001</v>
      </c>
      <c r="BK15">
        <v>0.26600000000000001</v>
      </c>
      <c r="BL15">
        <v>0</v>
      </c>
      <c r="BM15">
        <v>113.733</v>
      </c>
      <c r="BN15">
        <v>1.38</v>
      </c>
      <c r="BO15">
        <v>174.19800000000001</v>
      </c>
      <c r="BP15">
        <v>360555</v>
      </c>
      <c r="BQ15">
        <v>375</v>
      </c>
      <c r="BR15">
        <v>270</v>
      </c>
      <c r="BS15">
        <v>-25</v>
      </c>
      <c r="BT15">
        <v>6525</v>
      </c>
      <c r="BU15">
        <v>230</v>
      </c>
      <c r="BV15">
        <v>3130</v>
      </c>
      <c r="BW15">
        <v>335</v>
      </c>
      <c r="BX15">
        <v>506120</v>
      </c>
      <c r="BY15">
        <v>2200</v>
      </c>
      <c r="BZ15">
        <v>840</v>
      </c>
      <c r="CA15">
        <v>385</v>
      </c>
      <c r="CB15">
        <v>945</v>
      </c>
      <c r="CC15">
        <v>2365</v>
      </c>
      <c r="CD15">
        <v>3445</v>
      </c>
      <c r="CE15">
        <v>255</v>
      </c>
      <c r="CF15">
        <v>125</v>
      </c>
      <c r="CG15">
        <v>1685</v>
      </c>
      <c r="CH15">
        <v>1165</v>
      </c>
      <c r="CI15">
        <v>580</v>
      </c>
      <c r="CJ15">
        <v>370</v>
      </c>
      <c r="CK15">
        <v>840</v>
      </c>
      <c r="CL15">
        <v>1985</v>
      </c>
      <c r="CM15">
        <v>3385</v>
      </c>
      <c r="CN15">
        <v>105</v>
      </c>
      <c r="CO15">
        <v>75</v>
      </c>
      <c r="CP15">
        <v>985</v>
      </c>
      <c r="CQ15">
        <v>77.498999999999995</v>
      </c>
      <c r="CR15">
        <v>90.671000000000006</v>
      </c>
      <c r="CS15">
        <v>146.12</v>
      </c>
      <c r="CT15">
        <v>115.193</v>
      </c>
      <c r="CU15">
        <v>107.605</v>
      </c>
      <c r="CV15">
        <v>88.043000000000006</v>
      </c>
      <c r="CW15">
        <v>134.53</v>
      </c>
      <c r="CX15">
        <v>159.17099999999999</v>
      </c>
      <c r="CY15">
        <v>107.53100000000001</v>
      </c>
      <c r="CZ15">
        <v>20</v>
      </c>
      <c r="DA15">
        <v>0.31</v>
      </c>
      <c r="DB15">
        <v>10.27</v>
      </c>
      <c r="DC15">
        <v>13.29</v>
      </c>
      <c r="DD15">
        <v>100</v>
      </c>
      <c r="DE15">
        <v>1.48</v>
      </c>
      <c r="DF15">
        <v>50.92</v>
      </c>
      <c r="DG15">
        <v>3.44</v>
      </c>
      <c r="DH15">
        <v>8.8800000000000008</v>
      </c>
      <c r="DI15">
        <v>0.26</v>
      </c>
      <c r="DJ15">
        <v>188.85</v>
      </c>
      <c r="DK15">
        <v>111</v>
      </c>
      <c r="DL15">
        <v>33</v>
      </c>
      <c r="DM15">
        <v>74</v>
      </c>
      <c r="DN15">
        <v>98</v>
      </c>
      <c r="DO15">
        <v>33</v>
      </c>
      <c r="DP15">
        <v>63</v>
      </c>
      <c r="DQ15">
        <v>217</v>
      </c>
      <c r="DR15">
        <v>177</v>
      </c>
      <c r="DS15">
        <v>112</v>
      </c>
      <c r="DT15">
        <v>918</v>
      </c>
      <c r="DU15" t="s">
        <v>20</v>
      </c>
    </row>
    <row r="16" spans="1:125">
      <c r="A16">
        <v>20</v>
      </c>
      <c r="B16" t="s">
        <v>388</v>
      </c>
      <c r="C16">
        <v>39.276000000000003</v>
      </c>
      <c r="D16">
        <v>2.5000000000000001E-2</v>
      </c>
      <c r="E16">
        <v>4.8000000000000001E-2</v>
      </c>
      <c r="F16">
        <v>0.35599999999999998</v>
      </c>
      <c r="G16">
        <v>1.875</v>
      </c>
      <c r="H16">
        <v>6.8000000000000005E-2</v>
      </c>
      <c r="I16">
        <v>0</v>
      </c>
      <c r="J16">
        <v>54.872</v>
      </c>
      <c r="K16">
        <v>0.38900000000000001</v>
      </c>
      <c r="L16">
        <v>96.909000000000006</v>
      </c>
      <c r="M16">
        <v>40.529000000000003</v>
      </c>
      <c r="N16">
        <v>2.5999999999999999E-2</v>
      </c>
      <c r="O16">
        <v>0.05</v>
      </c>
      <c r="P16">
        <v>0.36699999999999999</v>
      </c>
      <c r="Q16">
        <v>1.9350000000000001</v>
      </c>
      <c r="R16">
        <v>7.0000000000000007E-2</v>
      </c>
      <c r="S16">
        <v>0</v>
      </c>
      <c r="T16">
        <v>56.622</v>
      </c>
      <c r="U16">
        <v>0.40100000000000002</v>
      </c>
      <c r="V16">
        <v>100</v>
      </c>
      <c r="W16">
        <v>0.96419999999999995</v>
      </c>
      <c r="X16">
        <v>5.0000000000000001E-4</v>
      </c>
      <c r="Y16">
        <v>1.4E-3</v>
      </c>
      <c r="Z16">
        <v>6.8999999999999999E-3</v>
      </c>
      <c r="AA16">
        <v>3.85E-2</v>
      </c>
      <c r="AB16">
        <v>1.4E-3</v>
      </c>
      <c r="AC16">
        <v>0</v>
      </c>
      <c r="AD16">
        <v>2.0081000000000002</v>
      </c>
      <c r="AE16">
        <v>1.0200000000000001E-2</v>
      </c>
      <c r="AF16">
        <v>3.0312000000000001</v>
      </c>
      <c r="AG16">
        <v>31.853000000000002</v>
      </c>
      <c r="AH16">
        <v>1.52E-2</v>
      </c>
      <c r="AI16">
        <v>2.29E-2</v>
      </c>
      <c r="AJ16">
        <v>0.11409999999999999</v>
      </c>
      <c r="AK16">
        <v>1.2717000000000001</v>
      </c>
      <c r="AL16">
        <v>4.6699999999999998E-2</v>
      </c>
      <c r="AM16">
        <v>0</v>
      </c>
      <c r="AN16">
        <v>66.338200000000001</v>
      </c>
      <c r="AO16">
        <v>0.33800000000000002</v>
      </c>
      <c r="AP16">
        <v>100</v>
      </c>
      <c r="AR16">
        <f t="shared" si="0"/>
        <v>98.119062444996956</v>
      </c>
      <c r="AS16">
        <v>-25.994199999999999</v>
      </c>
      <c r="AT16">
        <v>31.250299999999999</v>
      </c>
      <c r="AU16">
        <v>10.907500000000001</v>
      </c>
      <c r="AV16">
        <v>35.561999999999998</v>
      </c>
      <c r="AW16">
        <v>2.1999999999999999E-2</v>
      </c>
      <c r="AX16">
        <v>3.5000000000000003E-2</v>
      </c>
      <c r="AY16">
        <v>0.32500000000000001</v>
      </c>
      <c r="AZ16">
        <v>1.734</v>
      </c>
      <c r="BA16">
        <v>6.6000000000000003E-2</v>
      </c>
      <c r="BB16">
        <v>0</v>
      </c>
      <c r="BC16">
        <v>57.087000000000003</v>
      </c>
      <c r="BD16">
        <v>0.38500000000000001</v>
      </c>
      <c r="BE16">
        <v>95.215999999999994</v>
      </c>
      <c r="BF16">
        <v>51.902000000000001</v>
      </c>
      <c r="BG16">
        <v>4.8000000000000001E-2</v>
      </c>
      <c r="BH16">
        <v>0.121</v>
      </c>
      <c r="BI16">
        <v>0.59799999999999998</v>
      </c>
      <c r="BJ16">
        <v>3.7250000000000001</v>
      </c>
      <c r="BK16">
        <v>0.27100000000000002</v>
      </c>
      <c r="BL16">
        <v>0</v>
      </c>
      <c r="BM16">
        <v>112.001</v>
      </c>
      <c r="BN16">
        <v>1.4950000000000001</v>
      </c>
      <c r="BO16">
        <v>170.161</v>
      </c>
      <c r="BP16">
        <v>347331.3</v>
      </c>
      <c r="BQ16">
        <v>364.8</v>
      </c>
      <c r="BR16">
        <v>274.89999999999998</v>
      </c>
      <c r="BS16">
        <v>-35</v>
      </c>
      <c r="BT16">
        <v>7071.5</v>
      </c>
      <c r="BU16">
        <v>374.8</v>
      </c>
      <c r="BV16">
        <v>2783.6</v>
      </c>
      <c r="BW16">
        <v>334.8</v>
      </c>
      <c r="BX16">
        <v>498410.8</v>
      </c>
      <c r="BY16">
        <v>2153.9</v>
      </c>
      <c r="BZ16">
        <v>749.6</v>
      </c>
      <c r="CA16">
        <v>454.8</v>
      </c>
      <c r="CB16">
        <v>964.5</v>
      </c>
      <c r="CC16">
        <v>2373.8000000000002</v>
      </c>
      <c r="CD16">
        <v>3233.4</v>
      </c>
      <c r="CE16">
        <v>149.9</v>
      </c>
      <c r="CF16">
        <v>104.9</v>
      </c>
      <c r="CG16">
        <v>1499.3</v>
      </c>
      <c r="CH16">
        <v>1254.4000000000001</v>
      </c>
      <c r="CI16">
        <v>599.70000000000005</v>
      </c>
      <c r="CJ16">
        <v>384.8</v>
      </c>
      <c r="CK16">
        <v>854.6</v>
      </c>
      <c r="CL16">
        <v>1969</v>
      </c>
      <c r="CM16">
        <v>3313.3</v>
      </c>
      <c r="CN16">
        <v>134.9</v>
      </c>
      <c r="CO16">
        <v>94.9</v>
      </c>
      <c r="CP16">
        <v>864.6</v>
      </c>
      <c r="CQ16">
        <v>77.498999999999995</v>
      </c>
      <c r="CR16">
        <v>90.671000000000006</v>
      </c>
      <c r="CS16">
        <v>146.12</v>
      </c>
      <c r="CT16">
        <v>115.193</v>
      </c>
      <c r="CU16">
        <v>107.605</v>
      </c>
      <c r="CV16">
        <v>88.043000000000006</v>
      </c>
      <c r="CW16">
        <v>134.53</v>
      </c>
      <c r="CX16">
        <v>159.17099999999999</v>
      </c>
      <c r="CY16">
        <v>107.53100000000001</v>
      </c>
      <c r="CZ16">
        <v>20.010000000000002</v>
      </c>
      <c r="DA16">
        <v>0.31</v>
      </c>
      <c r="DB16">
        <v>10.28</v>
      </c>
      <c r="DC16">
        <v>13.63</v>
      </c>
      <c r="DD16">
        <v>100</v>
      </c>
      <c r="DE16">
        <v>1.4</v>
      </c>
      <c r="DF16">
        <v>30.24</v>
      </c>
      <c r="DG16">
        <v>3.64</v>
      </c>
      <c r="DH16">
        <v>8.91</v>
      </c>
      <c r="DI16">
        <v>0.26</v>
      </c>
      <c r="DJ16">
        <v>168.67</v>
      </c>
      <c r="DK16">
        <v>112</v>
      </c>
      <c r="DL16">
        <v>32</v>
      </c>
      <c r="DM16">
        <v>78</v>
      </c>
      <c r="DN16">
        <v>98</v>
      </c>
      <c r="DO16">
        <v>33</v>
      </c>
      <c r="DP16">
        <v>61</v>
      </c>
      <c r="DQ16">
        <v>198</v>
      </c>
      <c r="DR16">
        <v>177</v>
      </c>
      <c r="DS16">
        <v>105</v>
      </c>
      <c r="DT16">
        <v>894</v>
      </c>
      <c r="DU16" t="s">
        <v>20</v>
      </c>
    </row>
    <row r="17" spans="1:139">
      <c r="A17">
        <v>21</v>
      </c>
      <c r="B17" t="s">
        <v>389</v>
      </c>
      <c r="C17">
        <v>39.792000000000002</v>
      </c>
      <c r="D17">
        <v>0.03</v>
      </c>
      <c r="E17">
        <v>3.5000000000000003E-2</v>
      </c>
      <c r="F17">
        <v>0.32900000000000001</v>
      </c>
      <c r="G17">
        <v>2.1219999999999999</v>
      </c>
      <c r="H17">
        <v>5.7000000000000002E-2</v>
      </c>
      <c r="I17">
        <v>0</v>
      </c>
      <c r="J17">
        <v>55.856000000000002</v>
      </c>
      <c r="K17">
        <v>0.34599999999999997</v>
      </c>
      <c r="L17">
        <v>98.566999999999993</v>
      </c>
      <c r="M17">
        <v>40.371000000000002</v>
      </c>
      <c r="N17">
        <v>0.03</v>
      </c>
      <c r="O17">
        <v>3.5999999999999997E-2</v>
      </c>
      <c r="P17">
        <v>0.33400000000000002</v>
      </c>
      <c r="Q17">
        <v>2.153</v>
      </c>
      <c r="R17">
        <v>5.8000000000000003E-2</v>
      </c>
      <c r="S17">
        <v>0</v>
      </c>
      <c r="T17">
        <v>56.667999999999999</v>
      </c>
      <c r="U17">
        <v>0.35099999999999998</v>
      </c>
      <c r="V17">
        <v>100</v>
      </c>
      <c r="W17">
        <v>0.96150000000000002</v>
      </c>
      <c r="X17">
        <v>5.9999999999999995E-4</v>
      </c>
      <c r="Y17">
        <v>1E-3</v>
      </c>
      <c r="Z17">
        <v>6.3E-3</v>
      </c>
      <c r="AA17">
        <v>4.2900000000000001E-2</v>
      </c>
      <c r="AB17">
        <v>1.1999999999999999E-3</v>
      </c>
      <c r="AC17">
        <v>0</v>
      </c>
      <c r="AD17">
        <v>2.012</v>
      </c>
      <c r="AE17">
        <v>8.9999999999999993E-3</v>
      </c>
      <c r="AF17">
        <v>3.0345</v>
      </c>
      <c r="AG17">
        <v>31.726199999999999</v>
      </c>
      <c r="AH17">
        <v>1.7999999999999999E-2</v>
      </c>
      <c r="AI17">
        <v>1.6400000000000001E-2</v>
      </c>
      <c r="AJ17">
        <v>0.1037</v>
      </c>
      <c r="AK17">
        <v>1.415</v>
      </c>
      <c r="AL17">
        <v>3.85E-2</v>
      </c>
      <c r="AM17">
        <v>0</v>
      </c>
      <c r="AN17">
        <v>66.386700000000005</v>
      </c>
      <c r="AO17">
        <v>0.29559999999999997</v>
      </c>
      <c r="AP17">
        <v>100</v>
      </c>
      <c r="AR17">
        <f t="shared" si="0"/>
        <v>97.91303167914667</v>
      </c>
      <c r="AS17">
        <v>-26.0227</v>
      </c>
      <c r="AT17">
        <v>31.7775</v>
      </c>
      <c r="AU17">
        <v>10.897500000000001</v>
      </c>
      <c r="AV17">
        <v>36.011000000000003</v>
      </c>
      <c r="AW17">
        <v>2.7E-2</v>
      </c>
      <c r="AX17">
        <v>2.5999999999999999E-2</v>
      </c>
      <c r="AY17">
        <v>0.30099999999999999</v>
      </c>
      <c r="AZ17">
        <v>1.9630000000000001</v>
      </c>
      <c r="BA17">
        <v>5.5E-2</v>
      </c>
      <c r="BB17">
        <v>0</v>
      </c>
      <c r="BC17">
        <v>58.048000000000002</v>
      </c>
      <c r="BD17">
        <v>0.34200000000000003</v>
      </c>
      <c r="BE17">
        <v>96.772999999999996</v>
      </c>
      <c r="BF17">
        <v>52.557000000000002</v>
      </c>
      <c r="BG17">
        <v>5.8000000000000003E-2</v>
      </c>
      <c r="BH17">
        <v>0.09</v>
      </c>
      <c r="BI17">
        <v>0.55300000000000005</v>
      </c>
      <c r="BJ17">
        <v>4.2169999999999996</v>
      </c>
      <c r="BK17">
        <v>0.22700000000000001</v>
      </c>
      <c r="BL17">
        <v>0</v>
      </c>
      <c r="BM17">
        <v>113.887</v>
      </c>
      <c r="BN17">
        <v>1.3280000000000001</v>
      </c>
      <c r="BO17">
        <v>172.917</v>
      </c>
      <c r="BP17">
        <v>351715</v>
      </c>
      <c r="BQ17">
        <v>270</v>
      </c>
      <c r="BR17">
        <v>230</v>
      </c>
      <c r="BS17">
        <v>-20</v>
      </c>
      <c r="BT17">
        <v>6280</v>
      </c>
      <c r="BU17">
        <v>455</v>
      </c>
      <c r="BV17">
        <v>3150</v>
      </c>
      <c r="BW17">
        <v>310</v>
      </c>
      <c r="BX17">
        <v>506810</v>
      </c>
      <c r="BY17">
        <v>1915</v>
      </c>
      <c r="BZ17">
        <v>760</v>
      </c>
      <c r="CA17">
        <v>470</v>
      </c>
      <c r="CB17">
        <v>1005</v>
      </c>
      <c r="CC17">
        <v>2380</v>
      </c>
      <c r="CD17">
        <v>3125</v>
      </c>
      <c r="CE17">
        <v>200</v>
      </c>
      <c r="CF17">
        <v>80</v>
      </c>
      <c r="CG17">
        <v>1480</v>
      </c>
      <c r="CH17">
        <v>1095</v>
      </c>
      <c r="CI17">
        <v>575</v>
      </c>
      <c r="CJ17">
        <v>415</v>
      </c>
      <c r="CK17">
        <v>790</v>
      </c>
      <c r="CL17">
        <v>2020</v>
      </c>
      <c r="CM17">
        <v>3310</v>
      </c>
      <c r="CN17">
        <v>185</v>
      </c>
      <c r="CO17">
        <v>75</v>
      </c>
      <c r="CP17">
        <v>920</v>
      </c>
      <c r="CQ17">
        <v>77.498999999999995</v>
      </c>
      <c r="CR17">
        <v>90.671000000000006</v>
      </c>
      <c r="CS17">
        <v>146.12</v>
      </c>
      <c r="CT17">
        <v>115.193</v>
      </c>
      <c r="CU17">
        <v>107.605</v>
      </c>
      <c r="CV17">
        <v>88.043000000000006</v>
      </c>
      <c r="CW17">
        <v>134.53</v>
      </c>
      <c r="CX17">
        <v>159.17099999999999</v>
      </c>
      <c r="CY17">
        <v>107.53100000000001</v>
      </c>
      <c r="CZ17">
        <v>20</v>
      </c>
      <c r="DA17">
        <v>0.31</v>
      </c>
      <c r="DB17">
        <v>13.37</v>
      </c>
      <c r="DC17">
        <v>16.27</v>
      </c>
      <c r="DD17">
        <v>100</v>
      </c>
      <c r="DE17">
        <v>1.52</v>
      </c>
      <c r="DF17">
        <v>24.89</v>
      </c>
      <c r="DG17">
        <v>3.45</v>
      </c>
      <c r="DH17">
        <v>8.9600000000000009</v>
      </c>
      <c r="DI17">
        <v>0.26</v>
      </c>
      <c r="DJ17">
        <v>169.03</v>
      </c>
      <c r="DK17">
        <v>105</v>
      </c>
      <c r="DL17">
        <v>32</v>
      </c>
      <c r="DM17">
        <v>80</v>
      </c>
      <c r="DN17">
        <v>98</v>
      </c>
      <c r="DO17">
        <v>33</v>
      </c>
      <c r="DP17">
        <v>60</v>
      </c>
      <c r="DQ17">
        <v>230</v>
      </c>
      <c r="DR17">
        <v>155</v>
      </c>
      <c r="DS17">
        <v>106</v>
      </c>
      <c r="DT17">
        <v>899</v>
      </c>
      <c r="DU17" t="s">
        <v>20</v>
      </c>
    </row>
    <row r="18" spans="1:139">
      <c r="A18">
        <v>22</v>
      </c>
      <c r="B18" t="s">
        <v>390</v>
      </c>
      <c r="C18">
        <v>38.472000000000001</v>
      </c>
      <c r="D18">
        <v>3.7999999999999999E-2</v>
      </c>
      <c r="E18">
        <v>4.1000000000000002E-2</v>
      </c>
      <c r="F18">
        <v>0.25</v>
      </c>
      <c r="G18">
        <v>1.76</v>
      </c>
      <c r="H18">
        <v>7.3999999999999996E-2</v>
      </c>
      <c r="I18">
        <v>3.3000000000000002E-2</v>
      </c>
      <c r="J18">
        <v>53.935000000000002</v>
      </c>
      <c r="K18">
        <v>0.33800000000000002</v>
      </c>
      <c r="L18">
        <v>94.941000000000003</v>
      </c>
      <c r="M18">
        <v>40.521999999999998</v>
      </c>
      <c r="N18">
        <v>0.04</v>
      </c>
      <c r="O18">
        <v>4.2999999999999997E-2</v>
      </c>
      <c r="P18">
        <v>0.26300000000000001</v>
      </c>
      <c r="Q18">
        <v>1.8540000000000001</v>
      </c>
      <c r="R18">
        <v>7.8E-2</v>
      </c>
      <c r="S18">
        <v>3.5000000000000003E-2</v>
      </c>
      <c r="T18">
        <v>56.808999999999997</v>
      </c>
      <c r="U18">
        <v>0.35599999999999998</v>
      </c>
      <c r="V18">
        <v>100</v>
      </c>
      <c r="W18">
        <v>0.9637</v>
      </c>
      <c r="X18">
        <v>6.9999999999999999E-4</v>
      </c>
      <c r="Y18">
        <v>1.1999999999999999E-3</v>
      </c>
      <c r="Z18">
        <v>4.8999999999999998E-3</v>
      </c>
      <c r="AA18">
        <v>3.6900000000000002E-2</v>
      </c>
      <c r="AB18">
        <v>1.6000000000000001E-3</v>
      </c>
      <c r="AC18">
        <v>6.9999999999999999E-4</v>
      </c>
      <c r="AD18">
        <v>2.0139</v>
      </c>
      <c r="AE18">
        <v>9.1000000000000004E-3</v>
      </c>
      <c r="AF18">
        <v>3.0327000000000002</v>
      </c>
      <c r="AG18">
        <v>31.808800000000002</v>
      </c>
      <c r="AH18">
        <v>2.3599999999999999E-2</v>
      </c>
      <c r="AI18">
        <v>0.02</v>
      </c>
      <c r="AJ18">
        <v>8.1699999999999995E-2</v>
      </c>
      <c r="AK18">
        <v>1.2170000000000001</v>
      </c>
      <c r="AL18">
        <v>5.1799999999999999E-2</v>
      </c>
      <c r="AM18">
        <v>2.1899999999999999E-2</v>
      </c>
      <c r="AN18">
        <v>66.475700000000003</v>
      </c>
      <c r="AO18">
        <v>0.2994</v>
      </c>
      <c r="AP18">
        <v>100</v>
      </c>
      <c r="AR18">
        <f t="shared" si="0"/>
        <v>98.202169510153979</v>
      </c>
      <c r="AS18">
        <v>-26.091799999999999</v>
      </c>
      <c r="AT18">
        <v>32.047600000000003</v>
      </c>
      <c r="AU18">
        <v>10.895</v>
      </c>
      <c r="AV18">
        <v>34.817999999999998</v>
      </c>
      <c r="AW18">
        <v>3.3000000000000002E-2</v>
      </c>
      <c r="AX18">
        <v>0.03</v>
      </c>
      <c r="AY18">
        <v>0.22800000000000001</v>
      </c>
      <c r="AZ18">
        <v>1.627</v>
      </c>
      <c r="BA18">
        <v>7.1999999999999995E-2</v>
      </c>
      <c r="BB18">
        <v>2.8000000000000001E-2</v>
      </c>
      <c r="BC18">
        <v>56.158000000000001</v>
      </c>
      <c r="BD18">
        <v>0.33400000000000002</v>
      </c>
      <c r="BE18">
        <v>93.328000000000003</v>
      </c>
      <c r="BF18">
        <v>50.816000000000003</v>
      </c>
      <c r="BG18">
        <v>7.2999999999999995E-2</v>
      </c>
      <c r="BH18">
        <v>0.104</v>
      </c>
      <c r="BI18">
        <v>0.41899999999999998</v>
      </c>
      <c r="BJ18">
        <v>3.4969999999999999</v>
      </c>
      <c r="BK18">
        <v>0.29499999999999998</v>
      </c>
      <c r="BL18">
        <v>2.1999999999999999E-2</v>
      </c>
      <c r="BM18">
        <v>110.178</v>
      </c>
      <c r="BN18">
        <v>1.2989999999999999</v>
      </c>
      <c r="BO18">
        <v>166.703</v>
      </c>
      <c r="BP18">
        <v>340065</v>
      </c>
      <c r="BQ18">
        <v>315</v>
      </c>
      <c r="BR18">
        <v>300</v>
      </c>
      <c r="BS18">
        <v>155</v>
      </c>
      <c r="BT18">
        <v>6145</v>
      </c>
      <c r="BU18">
        <v>570</v>
      </c>
      <c r="BV18">
        <v>2615</v>
      </c>
      <c r="BW18">
        <v>235</v>
      </c>
      <c r="BX18">
        <v>490300</v>
      </c>
      <c r="BY18">
        <v>1850</v>
      </c>
      <c r="BZ18">
        <v>725</v>
      </c>
      <c r="CA18">
        <v>360</v>
      </c>
      <c r="CB18">
        <v>905</v>
      </c>
      <c r="CC18">
        <v>2365</v>
      </c>
      <c r="CD18">
        <v>3100</v>
      </c>
      <c r="CE18">
        <v>195</v>
      </c>
      <c r="CF18">
        <v>120</v>
      </c>
      <c r="CG18">
        <v>1565</v>
      </c>
      <c r="CH18">
        <v>1130</v>
      </c>
      <c r="CI18">
        <v>575</v>
      </c>
      <c r="CJ18">
        <v>375</v>
      </c>
      <c r="CK18">
        <v>695</v>
      </c>
      <c r="CL18">
        <v>1940</v>
      </c>
      <c r="CM18">
        <v>3215</v>
      </c>
      <c r="CN18">
        <v>145</v>
      </c>
      <c r="CO18">
        <v>85</v>
      </c>
      <c r="CP18">
        <v>720</v>
      </c>
      <c r="CQ18">
        <v>77.498999999999995</v>
      </c>
      <c r="CR18">
        <v>90.671000000000006</v>
      </c>
      <c r="CS18">
        <v>146.12</v>
      </c>
      <c r="CT18">
        <v>115.193</v>
      </c>
      <c r="CU18">
        <v>107.605</v>
      </c>
      <c r="CV18">
        <v>88.043000000000006</v>
      </c>
      <c r="CW18">
        <v>134.53</v>
      </c>
      <c r="CX18">
        <v>159.17099999999999</v>
      </c>
      <c r="CY18">
        <v>107.53100000000001</v>
      </c>
      <c r="CZ18">
        <v>20</v>
      </c>
      <c r="DA18">
        <v>0.31</v>
      </c>
      <c r="DB18">
        <v>11.6</v>
      </c>
      <c r="DC18">
        <v>12.05</v>
      </c>
      <c r="DD18">
        <v>34.54</v>
      </c>
      <c r="DE18">
        <v>1.54</v>
      </c>
      <c r="DF18">
        <v>19.89</v>
      </c>
      <c r="DG18">
        <v>3.8</v>
      </c>
      <c r="DH18">
        <v>11.5</v>
      </c>
      <c r="DI18">
        <v>0.26</v>
      </c>
      <c r="DJ18">
        <v>95.49</v>
      </c>
      <c r="DK18">
        <v>104</v>
      </c>
      <c r="DL18">
        <v>32</v>
      </c>
      <c r="DM18">
        <v>73</v>
      </c>
      <c r="DN18">
        <v>92</v>
      </c>
      <c r="DO18">
        <v>33</v>
      </c>
      <c r="DP18">
        <v>60</v>
      </c>
      <c r="DQ18">
        <v>213</v>
      </c>
      <c r="DR18">
        <v>179</v>
      </c>
      <c r="DS18">
        <v>103</v>
      </c>
      <c r="DT18">
        <v>889</v>
      </c>
      <c r="DU18" t="s">
        <v>20</v>
      </c>
    </row>
    <row r="19" spans="1:139">
      <c r="A19">
        <v>23</v>
      </c>
      <c r="B19" t="s">
        <v>391</v>
      </c>
      <c r="C19">
        <v>40.482999999999997</v>
      </c>
      <c r="D19">
        <v>3.6999999999999998E-2</v>
      </c>
      <c r="E19">
        <v>4.1000000000000002E-2</v>
      </c>
      <c r="F19">
        <v>0.32200000000000001</v>
      </c>
      <c r="G19">
        <v>2.16</v>
      </c>
      <c r="H19">
        <v>6.0999999999999999E-2</v>
      </c>
      <c r="I19">
        <v>0</v>
      </c>
      <c r="J19">
        <v>54.673000000000002</v>
      </c>
      <c r="K19">
        <v>0.35199999999999998</v>
      </c>
      <c r="L19">
        <v>98.129000000000005</v>
      </c>
      <c r="M19">
        <v>41.255000000000003</v>
      </c>
      <c r="N19">
        <v>3.7999999999999999E-2</v>
      </c>
      <c r="O19">
        <v>4.2000000000000003E-2</v>
      </c>
      <c r="P19">
        <v>0.32800000000000001</v>
      </c>
      <c r="Q19">
        <v>2.2010000000000001</v>
      </c>
      <c r="R19">
        <v>6.2E-2</v>
      </c>
      <c r="S19">
        <v>0</v>
      </c>
      <c r="T19">
        <v>55.715000000000003</v>
      </c>
      <c r="U19">
        <v>0.35899999999999999</v>
      </c>
      <c r="V19">
        <v>100</v>
      </c>
      <c r="W19">
        <v>0.98019999999999996</v>
      </c>
      <c r="X19">
        <v>6.9999999999999999E-4</v>
      </c>
      <c r="Y19">
        <v>1.1999999999999999E-3</v>
      </c>
      <c r="Z19">
        <v>6.1999999999999998E-3</v>
      </c>
      <c r="AA19">
        <v>4.3700000000000003E-2</v>
      </c>
      <c r="AB19">
        <v>1.1999999999999999E-3</v>
      </c>
      <c r="AC19">
        <v>0</v>
      </c>
      <c r="AD19">
        <v>1.9732000000000001</v>
      </c>
      <c r="AE19">
        <v>9.1000000000000004E-3</v>
      </c>
      <c r="AF19">
        <v>3.0154999999999998</v>
      </c>
      <c r="AG19">
        <v>32.542999999999999</v>
      </c>
      <c r="AH19">
        <v>2.24E-2</v>
      </c>
      <c r="AI19">
        <v>1.9400000000000001E-2</v>
      </c>
      <c r="AJ19">
        <v>0.1023</v>
      </c>
      <c r="AK19">
        <v>1.4521999999999999</v>
      </c>
      <c r="AL19">
        <v>4.1500000000000002E-2</v>
      </c>
      <c r="AM19">
        <v>0</v>
      </c>
      <c r="AN19">
        <v>65.516000000000005</v>
      </c>
      <c r="AO19">
        <v>0.30320000000000003</v>
      </c>
      <c r="AP19">
        <v>100</v>
      </c>
      <c r="AR19">
        <f t="shared" si="0"/>
        <v>97.831508088913836</v>
      </c>
      <c r="AS19">
        <v>-26.338999999999999</v>
      </c>
      <c r="AT19">
        <v>31.941400000000002</v>
      </c>
      <c r="AU19">
        <v>10.901999999999999</v>
      </c>
      <c r="AV19">
        <v>36.753</v>
      </c>
      <c r="AW19">
        <v>3.3000000000000002E-2</v>
      </c>
      <c r="AX19">
        <v>0.03</v>
      </c>
      <c r="AY19">
        <v>0.29399999999999998</v>
      </c>
      <c r="AZ19">
        <v>1.998</v>
      </c>
      <c r="BA19">
        <v>5.8999999999999997E-2</v>
      </c>
      <c r="BB19">
        <v>0</v>
      </c>
      <c r="BC19">
        <v>56.743000000000002</v>
      </c>
      <c r="BD19">
        <v>0.34799999999999998</v>
      </c>
      <c r="BE19">
        <v>96.257999999999996</v>
      </c>
      <c r="BF19">
        <v>53.64</v>
      </c>
      <c r="BG19">
        <v>7.0999999999999994E-2</v>
      </c>
      <c r="BH19">
        <v>0.104</v>
      </c>
      <c r="BI19">
        <v>0.54100000000000004</v>
      </c>
      <c r="BJ19">
        <v>4.2939999999999996</v>
      </c>
      <c r="BK19">
        <v>0.24299999999999999</v>
      </c>
      <c r="BL19">
        <v>0</v>
      </c>
      <c r="BM19">
        <v>111.32599999999999</v>
      </c>
      <c r="BN19">
        <v>1.353</v>
      </c>
      <c r="BO19">
        <v>171.572</v>
      </c>
      <c r="BP19">
        <v>358965</v>
      </c>
      <c r="BQ19">
        <v>315</v>
      </c>
      <c r="BR19">
        <v>245</v>
      </c>
      <c r="BS19">
        <v>-65</v>
      </c>
      <c r="BT19">
        <v>6400</v>
      </c>
      <c r="BU19">
        <v>555</v>
      </c>
      <c r="BV19">
        <v>3210</v>
      </c>
      <c r="BW19">
        <v>305</v>
      </c>
      <c r="BX19">
        <v>495410</v>
      </c>
      <c r="BY19">
        <v>1835</v>
      </c>
      <c r="BZ19">
        <v>885</v>
      </c>
      <c r="CA19">
        <v>410</v>
      </c>
      <c r="CB19">
        <v>955</v>
      </c>
      <c r="CC19">
        <v>2440</v>
      </c>
      <c r="CD19">
        <v>3090</v>
      </c>
      <c r="CE19">
        <v>220</v>
      </c>
      <c r="CF19">
        <v>95</v>
      </c>
      <c r="CG19">
        <v>1600</v>
      </c>
      <c r="CH19">
        <v>1320</v>
      </c>
      <c r="CI19">
        <v>595</v>
      </c>
      <c r="CJ19">
        <v>460</v>
      </c>
      <c r="CK19">
        <v>905</v>
      </c>
      <c r="CL19">
        <v>1980</v>
      </c>
      <c r="CM19">
        <v>3485</v>
      </c>
      <c r="CN19">
        <v>165</v>
      </c>
      <c r="CO19">
        <v>95</v>
      </c>
      <c r="CP19">
        <v>830</v>
      </c>
      <c r="CQ19">
        <v>77.498999999999995</v>
      </c>
      <c r="CR19">
        <v>90.671000000000006</v>
      </c>
      <c r="CS19">
        <v>146.12</v>
      </c>
      <c r="CT19">
        <v>115.193</v>
      </c>
      <c r="CU19">
        <v>107.605</v>
      </c>
      <c r="CV19">
        <v>88.043000000000006</v>
      </c>
      <c r="CW19">
        <v>134.53</v>
      </c>
      <c r="CX19">
        <v>159.17099999999999</v>
      </c>
      <c r="CY19">
        <v>107.53100000000001</v>
      </c>
      <c r="CZ19">
        <v>20</v>
      </c>
      <c r="DA19">
        <v>0.31</v>
      </c>
      <c r="DB19">
        <v>12.21</v>
      </c>
      <c r="DC19">
        <v>15.2</v>
      </c>
      <c r="DD19">
        <v>100</v>
      </c>
      <c r="DE19">
        <v>1.51</v>
      </c>
      <c r="DF19">
        <v>20.49</v>
      </c>
      <c r="DG19">
        <v>3.41</v>
      </c>
      <c r="DH19">
        <v>9.4499999999999993</v>
      </c>
      <c r="DI19">
        <v>0.26</v>
      </c>
      <c r="DJ19">
        <v>162.84</v>
      </c>
      <c r="DK19">
        <v>108</v>
      </c>
      <c r="DL19">
        <v>34</v>
      </c>
      <c r="DM19">
        <v>79</v>
      </c>
      <c r="DN19">
        <v>99</v>
      </c>
      <c r="DO19">
        <v>33</v>
      </c>
      <c r="DP19">
        <v>60</v>
      </c>
      <c r="DQ19">
        <v>228</v>
      </c>
      <c r="DR19">
        <v>173</v>
      </c>
      <c r="DS19">
        <v>107</v>
      </c>
      <c r="DT19">
        <v>921</v>
      </c>
      <c r="DU19" t="s">
        <v>20</v>
      </c>
    </row>
    <row r="20" spans="1:139">
      <c r="A20">
        <v>24</v>
      </c>
      <c r="B20" t="s">
        <v>392</v>
      </c>
      <c r="C20">
        <v>40.344000000000001</v>
      </c>
      <c r="D20">
        <v>0.02</v>
      </c>
      <c r="E20">
        <v>3.7999999999999999E-2</v>
      </c>
      <c r="F20">
        <v>0.375</v>
      </c>
      <c r="G20">
        <v>2.129</v>
      </c>
      <c r="H20">
        <v>6.6000000000000003E-2</v>
      </c>
      <c r="I20">
        <v>6.0000000000000001E-3</v>
      </c>
      <c r="J20">
        <v>55.439</v>
      </c>
      <c r="K20">
        <v>0.34499999999999997</v>
      </c>
      <c r="L20">
        <v>98.762</v>
      </c>
      <c r="M20">
        <v>40.85</v>
      </c>
      <c r="N20">
        <v>0.02</v>
      </c>
      <c r="O20">
        <v>3.7999999999999999E-2</v>
      </c>
      <c r="P20">
        <v>0.38</v>
      </c>
      <c r="Q20">
        <v>2.1560000000000001</v>
      </c>
      <c r="R20">
        <v>6.7000000000000004E-2</v>
      </c>
      <c r="S20">
        <v>6.0000000000000001E-3</v>
      </c>
      <c r="T20">
        <v>56.134</v>
      </c>
      <c r="U20">
        <v>0.34899999999999998</v>
      </c>
      <c r="V20">
        <v>100</v>
      </c>
      <c r="W20">
        <v>0.97170000000000001</v>
      </c>
      <c r="X20">
        <v>4.0000000000000002E-4</v>
      </c>
      <c r="Y20">
        <v>1.1000000000000001E-3</v>
      </c>
      <c r="Z20">
        <v>7.1000000000000004E-3</v>
      </c>
      <c r="AA20">
        <v>4.2900000000000001E-2</v>
      </c>
      <c r="AB20">
        <v>1.2999999999999999E-3</v>
      </c>
      <c r="AC20">
        <v>1E-4</v>
      </c>
      <c r="AD20">
        <v>1.9903999999999999</v>
      </c>
      <c r="AE20">
        <v>8.8999999999999999E-3</v>
      </c>
      <c r="AF20">
        <v>3.0238999999999998</v>
      </c>
      <c r="AG20">
        <v>32.176499999999997</v>
      </c>
      <c r="AH20">
        <v>1.2E-2</v>
      </c>
      <c r="AI20">
        <v>1.7899999999999999E-2</v>
      </c>
      <c r="AJ20">
        <v>0.1182</v>
      </c>
      <c r="AK20">
        <v>1.4200999999999999</v>
      </c>
      <c r="AL20">
        <v>4.4600000000000001E-2</v>
      </c>
      <c r="AM20">
        <v>3.8E-3</v>
      </c>
      <c r="AN20">
        <v>65.912000000000006</v>
      </c>
      <c r="AO20">
        <v>0.29480000000000001</v>
      </c>
      <c r="AP20">
        <v>100</v>
      </c>
      <c r="AR20">
        <f t="shared" si="0"/>
        <v>97.890901962065641</v>
      </c>
      <c r="AS20">
        <v>-26.447600000000001</v>
      </c>
      <c r="AT20">
        <v>32.409700000000001</v>
      </c>
      <c r="AU20">
        <v>10.8995</v>
      </c>
      <c r="AV20">
        <v>36.575000000000003</v>
      </c>
      <c r="AW20">
        <v>1.7999999999999999E-2</v>
      </c>
      <c r="AX20">
        <v>2.8000000000000001E-2</v>
      </c>
      <c r="AY20">
        <v>0.34300000000000003</v>
      </c>
      <c r="AZ20">
        <v>1.9690000000000001</v>
      </c>
      <c r="BA20">
        <v>6.4000000000000001E-2</v>
      </c>
      <c r="BB20">
        <v>5.0000000000000001E-3</v>
      </c>
      <c r="BC20">
        <v>57.567</v>
      </c>
      <c r="BD20">
        <v>0.34100000000000003</v>
      </c>
      <c r="BE20">
        <v>96.91</v>
      </c>
      <c r="BF20">
        <v>53.38</v>
      </c>
      <c r="BG20">
        <v>3.9E-2</v>
      </c>
      <c r="BH20">
        <v>9.7000000000000003E-2</v>
      </c>
      <c r="BI20">
        <v>0.63100000000000001</v>
      </c>
      <c r="BJ20">
        <v>4.2300000000000004</v>
      </c>
      <c r="BK20">
        <v>0.26300000000000001</v>
      </c>
      <c r="BL20">
        <v>4.0000000000000001E-3</v>
      </c>
      <c r="BM20">
        <v>112.943</v>
      </c>
      <c r="BN20">
        <v>1.325</v>
      </c>
      <c r="BO20">
        <v>172.91200000000001</v>
      </c>
      <c r="BP20">
        <v>357230</v>
      </c>
      <c r="BQ20">
        <v>295</v>
      </c>
      <c r="BR20">
        <v>265</v>
      </c>
      <c r="BS20">
        <v>30</v>
      </c>
      <c r="BT20">
        <v>6270</v>
      </c>
      <c r="BU20">
        <v>300</v>
      </c>
      <c r="BV20">
        <v>3160</v>
      </c>
      <c r="BW20">
        <v>355</v>
      </c>
      <c r="BX20">
        <v>502605</v>
      </c>
      <c r="BY20">
        <v>1870</v>
      </c>
      <c r="BZ20">
        <v>765</v>
      </c>
      <c r="CA20">
        <v>420</v>
      </c>
      <c r="CB20">
        <v>890</v>
      </c>
      <c r="CC20">
        <v>2405</v>
      </c>
      <c r="CD20">
        <v>3235</v>
      </c>
      <c r="CE20">
        <v>195</v>
      </c>
      <c r="CF20">
        <v>95</v>
      </c>
      <c r="CG20">
        <v>1415</v>
      </c>
      <c r="CH20">
        <v>1195</v>
      </c>
      <c r="CI20">
        <v>655</v>
      </c>
      <c r="CJ20">
        <v>425</v>
      </c>
      <c r="CK20">
        <v>860</v>
      </c>
      <c r="CL20">
        <v>2080</v>
      </c>
      <c r="CM20">
        <v>3375</v>
      </c>
      <c r="CN20">
        <v>130</v>
      </c>
      <c r="CO20">
        <v>95</v>
      </c>
      <c r="CP20">
        <v>835</v>
      </c>
      <c r="CQ20">
        <v>77.498999999999995</v>
      </c>
      <c r="CR20">
        <v>90.671000000000006</v>
      </c>
      <c r="CS20">
        <v>146.12</v>
      </c>
      <c r="CT20">
        <v>115.193</v>
      </c>
      <c r="CU20">
        <v>107.605</v>
      </c>
      <c r="CV20">
        <v>88.043000000000006</v>
      </c>
      <c r="CW20">
        <v>134.53</v>
      </c>
      <c r="CX20">
        <v>159.17099999999999</v>
      </c>
      <c r="CY20">
        <v>107.53100000000001</v>
      </c>
      <c r="CZ20">
        <v>20</v>
      </c>
      <c r="DA20">
        <v>0.31</v>
      </c>
      <c r="DB20">
        <v>12.83</v>
      </c>
      <c r="DC20">
        <v>14.06</v>
      </c>
      <c r="DD20">
        <v>192.14</v>
      </c>
      <c r="DE20">
        <v>1.53</v>
      </c>
      <c r="DF20">
        <v>37.76</v>
      </c>
      <c r="DG20">
        <v>3.41</v>
      </c>
      <c r="DH20">
        <v>8.5399999999999991</v>
      </c>
      <c r="DI20">
        <v>0.26</v>
      </c>
      <c r="DJ20">
        <v>270.83999999999997</v>
      </c>
      <c r="DK20">
        <v>106</v>
      </c>
      <c r="DL20">
        <v>33</v>
      </c>
      <c r="DM20">
        <v>78</v>
      </c>
      <c r="DN20">
        <v>97</v>
      </c>
      <c r="DO20">
        <v>34</v>
      </c>
      <c r="DP20">
        <v>61</v>
      </c>
      <c r="DQ20">
        <v>207</v>
      </c>
      <c r="DR20">
        <v>174</v>
      </c>
      <c r="DS20">
        <v>103</v>
      </c>
      <c r="DT20">
        <v>893</v>
      </c>
      <c r="DU20" t="s">
        <v>20</v>
      </c>
    </row>
    <row r="21" spans="1:139">
      <c r="A21">
        <v>25</v>
      </c>
      <c r="B21" t="s">
        <v>393</v>
      </c>
      <c r="C21">
        <v>39.814</v>
      </c>
      <c r="D21">
        <v>2.5999999999999999E-2</v>
      </c>
      <c r="E21">
        <v>4.2999999999999997E-2</v>
      </c>
      <c r="F21">
        <v>0.34399999999999997</v>
      </c>
      <c r="G21">
        <v>1.8089999999999999</v>
      </c>
      <c r="H21">
        <v>5.8000000000000003E-2</v>
      </c>
      <c r="I21">
        <v>0</v>
      </c>
      <c r="J21">
        <v>54.46</v>
      </c>
      <c r="K21">
        <v>0.34200000000000003</v>
      </c>
      <c r="L21">
        <v>96.896000000000001</v>
      </c>
      <c r="M21">
        <v>41.088999999999999</v>
      </c>
      <c r="N21">
        <v>2.7E-2</v>
      </c>
      <c r="O21">
        <v>4.3999999999999997E-2</v>
      </c>
      <c r="P21">
        <v>0.35499999999999998</v>
      </c>
      <c r="Q21">
        <v>1.867</v>
      </c>
      <c r="R21">
        <v>0.06</v>
      </c>
      <c r="S21">
        <v>0</v>
      </c>
      <c r="T21">
        <v>56.204999999999998</v>
      </c>
      <c r="U21">
        <v>0.35299999999999998</v>
      </c>
      <c r="V21">
        <v>100</v>
      </c>
      <c r="W21">
        <v>0.97550000000000003</v>
      </c>
      <c r="X21">
        <v>5.0000000000000001E-4</v>
      </c>
      <c r="Y21">
        <v>1.1999999999999999E-3</v>
      </c>
      <c r="Z21">
        <v>6.7000000000000002E-3</v>
      </c>
      <c r="AA21">
        <v>3.7100000000000001E-2</v>
      </c>
      <c r="AB21">
        <v>1.1999999999999999E-3</v>
      </c>
      <c r="AC21">
        <v>0</v>
      </c>
      <c r="AD21">
        <v>1.9891000000000001</v>
      </c>
      <c r="AE21">
        <v>8.9999999999999993E-3</v>
      </c>
      <c r="AF21">
        <v>3.0203000000000002</v>
      </c>
      <c r="AG21">
        <v>32.341000000000001</v>
      </c>
      <c r="AH21">
        <v>1.5900000000000001E-2</v>
      </c>
      <c r="AI21">
        <v>2.06E-2</v>
      </c>
      <c r="AJ21">
        <v>0.1105</v>
      </c>
      <c r="AK21">
        <v>1.2289000000000001</v>
      </c>
      <c r="AL21">
        <v>3.9899999999999998E-2</v>
      </c>
      <c r="AM21">
        <v>0</v>
      </c>
      <c r="AN21">
        <v>65.945499999999996</v>
      </c>
      <c r="AO21">
        <v>0.29770000000000002</v>
      </c>
      <c r="AP21">
        <v>100</v>
      </c>
      <c r="AR21">
        <f t="shared" si="0"/>
        <v>98.170582841082322</v>
      </c>
      <c r="AS21">
        <v>-26.4893</v>
      </c>
      <c r="AT21">
        <v>32.808</v>
      </c>
      <c r="AU21">
        <v>10.8955</v>
      </c>
      <c r="AV21">
        <v>36.107999999999997</v>
      </c>
      <c r="AW21">
        <v>2.3E-2</v>
      </c>
      <c r="AX21">
        <v>3.2000000000000001E-2</v>
      </c>
      <c r="AY21">
        <v>0.314</v>
      </c>
      <c r="AZ21">
        <v>1.673</v>
      </c>
      <c r="BA21">
        <v>5.6000000000000001E-2</v>
      </c>
      <c r="BB21">
        <v>0</v>
      </c>
      <c r="BC21">
        <v>56.667999999999999</v>
      </c>
      <c r="BD21">
        <v>0.33700000000000002</v>
      </c>
      <c r="BE21">
        <v>95.210999999999999</v>
      </c>
      <c r="BF21">
        <v>52.698</v>
      </c>
      <c r="BG21">
        <v>0.05</v>
      </c>
      <c r="BH21">
        <v>0.108</v>
      </c>
      <c r="BI21">
        <v>0.57699999999999996</v>
      </c>
      <c r="BJ21">
        <v>3.5939999999999999</v>
      </c>
      <c r="BK21">
        <v>0.23200000000000001</v>
      </c>
      <c r="BL21">
        <v>0</v>
      </c>
      <c r="BM21">
        <v>111.18</v>
      </c>
      <c r="BN21">
        <v>1.3109999999999999</v>
      </c>
      <c r="BO21">
        <v>169.75</v>
      </c>
      <c r="BP21">
        <v>352663.7</v>
      </c>
      <c r="BQ21">
        <v>329.8</v>
      </c>
      <c r="BR21">
        <v>234.9</v>
      </c>
      <c r="BS21">
        <v>-40</v>
      </c>
      <c r="BT21">
        <v>6201.9</v>
      </c>
      <c r="BU21">
        <v>384.8</v>
      </c>
      <c r="BV21">
        <v>2683.7</v>
      </c>
      <c r="BW21">
        <v>324.8</v>
      </c>
      <c r="BX21">
        <v>494757.6</v>
      </c>
      <c r="BY21">
        <v>2153.9</v>
      </c>
      <c r="BZ21">
        <v>794.6</v>
      </c>
      <c r="CA21">
        <v>454.8</v>
      </c>
      <c r="CB21">
        <v>914.5</v>
      </c>
      <c r="CC21">
        <v>2453.8000000000002</v>
      </c>
      <c r="CD21">
        <v>3208.4</v>
      </c>
      <c r="CE21">
        <v>169.9</v>
      </c>
      <c r="CF21">
        <v>85</v>
      </c>
      <c r="CG21">
        <v>1664.2</v>
      </c>
      <c r="CH21">
        <v>1069.5</v>
      </c>
      <c r="CI21">
        <v>559.70000000000005</v>
      </c>
      <c r="CJ21">
        <v>394.8</v>
      </c>
      <c r="CK21">
        <v>949.5</v>
      </c>
      <c r="CL21">
        <v>2004</v>
      </c>
      <c r="CM21">
        <v>3393.3</v>
      </c>
      <c r="CN21">
        <v>129.9</v>
      </c>
      <c r="CO21">
        <v>85</v>
      </c>
      <c r="CP21">
        <v>944.5</v>
      </c>
      <c r="CQ21">
        <v>77.498999999999995</v>
      </c>
      <c r="CR21">
        <v>90.671000000000006</v>
      </c>
      <c r="CS21">
        <v>146.12</v>
      </c>
      <c r="CT21">
        <v>115.193</v>
      </c>
      <c r="CU21">
        <v>107.605</v>
      </c>
      <c r="CV21">
        <v>88.043000000000006</v>
      </c>
      <c r="CW21">
        <v>134.53</v>
      </c>
      <c r="CX21">
        <v>159.17099999999999</v>
      </c>
      <c r="CY21">
        <v>107.53100000000001</v>
      </c>
      <c r="CZ21">
        <v>20.010000000000002</v>
      </c>
      <c r="DA21">
        <v>0.31</v>
      </c>
      <c r="DB21">
        <v>11.31</v>
      </c>
      <c r="DC21">
        <v>15.73</v>
      </c>
      <c r="DD21">
        <v>100</v>
      </c>
      <c r="DE21">
        <v>1.54</v>
      </c>
      <c r="DF21">
        <v>29.47</v>
      </c>
      <c r="DG21">
        <v>3.72</v>
      </c>
      <c r="DH21">
        <v>8.84</v>
      </c>
      <c r="DI21">
        <v>0.26</v>
      </c>
      <c r="DJ21">
        <v>171.18</v>
      </c>
      <c r="DK21">
        <v>108</v>
      </c>
      <c r="DL21">
        <v>32</v>
      </c>
      <c r="DM21">
        <v>78</v>
      </c>
      <c r="DN21">
        <v>100</v>
      </c>
      <c r="DO21">
        <v>34</v>
      </c>
      <c r="DP21">
        <v>61</v>
      </c>
      <c r="DQ21">
        <v>201</v>
      </c>
      <c r="DR21">
        <v>162</v>
      </c>
      <c r="DS21">
        <v>110</v>
      </c>
      <c r="DT21">
        <v>886</v>
      </c>
      <c r="DU21" t="s">
        <v>20</v>
      </c>
    </row>
    <row r="22" spans="1:139">
      <c r="A22">
        <v>26</v>
      </c>
      <c r="B22" t="s">
        <v>394</v>
      </c>
      <c r="C22">
        <v>42.741999999999997</v>
      </c>
      <c r="D22">
        <v>3.4000000000000002E-2</v>
      </c>
      <c r="E22">
        <v>3.6999999999999998E-2</v>
      </c>
      <c r="F22">
        <v>0.40500000000000003</v>
      </c>
      <c r="G22">
        <v>2.0840000000000001</v>
      </c>
      <c r="H22">
        <v>3.9E-2</v>
      </c>
      <c r="I22">
        <v>0</v>
      </c>
      <c r="J22">
        <v>54.481999999999999</v>
      </c>
      <c r="K22">
        <v>0.38200000000000001</v>
      </c>
      <c r="L22">
        <v>100.205</v>
      </c>
      <c r="M22">
        <v>42.655000000000001</v>
      </c>
      <c r="N22">
        <v>3.4000000000000002E-2</v>
      </c>
      <c r="O22">
        <v>3.6999999999999998E-2</v>
      </c>
      <c r="P22">
        <v>0.40400000000000003</v>
      </c>
      <c r="Q22">
        <v>2.08</v>
      </c>
      <c r="R22">
        <v>3.9E-2</v>
      </c>
      <c r="S22">
        <v>0</v>
      </c>
      <c r="T22">
        <v>54.371000000000002</v>
      </c>
      <c r="U22">
        <v>0.38100000000000001</v>
      </c>
      <c r="V22">
        <v>100</v>
      </c>
      <c r="W22">
        <v>1.0087999999999999</v>
      </c>
      <c r="X22">
        <v>5.9999999999999995E-4</v>
      </c>
      <c r="Y22">
        <v>1E-3</v>
      </c>
      <c r="Z22">
        <v>7.6E-3</v>
      </c>
      <c r="AA22">
        <v>4.1099999999999998E-2</v>
      </c>
      <c r="AB22">
        <v>8.0000000000000004E-4</v>
      </c>
      <c r="AC22">
        <v>0</v>
      </c>
      <c r="AD22">
        <v>1.9168000000000001</v>
      </c>
      <c r="AE22">
        <v>9.7000000000000003E-3</v>
      </c>
      <c r="AF22">
        <v>2.9864000000000002</v>
      </c>
      <c r="AG22">
        <v>33.828000000000003</v>
      </c>
      <c r="AH22">
        <v>2.0199999999999999E-2</v>
      </c>
      <c r="AI22">
        <v>1.7299999999999999E-2</v>
      </c>
      <c r="AJ22">
        <v>0.12670000000000001</v>
      </c>
      <c r="AK22">
        <v>1.3794</v>
      </c>
      <c r="AL22">
        <v>2.6100000000000002E-2</v>
      </c>
      <c r="AM22">
        <v>0</v>
      </c>
      <c r="AN22">
        <v>64.278300000000002</v>
      </c>
      <c r="AO22">
        <v>0.32400000000000001</v>
      </c>
      <c r="AP22">
        <v>100</v>
      </c>
      <c r="AR22">
        <f t="shared" si="0"/>
        <v>97.899103989326449</v>
      </c>
      <c r="AS22">
        <v>-26.193000000000001</v>
      </c>
      <c r="AT22">
        <v>32.928400000000003</v>
      </c>
      <c r="AU22">
        <v>10.888500000000001</v>
      </c>
      <c r="AV22">
        <v>38.991999999999997</v>
      </c>
      <c r="AW22">
        <v>0.03</v>
      </c>
      <c r="AX22">
        <v>2.7E-2</v>
      </c>
      <c r="AY22">
        <v>0.37</v>
      </c>
      <c r="AZ22">
        <v>1.927</v>
      </c>
      <c r="BA22">
        <v>3.7999999999999999E-2</v>
      </c>
      <c r="BB22">
        <v>0</v>
      </c>
      <c r="BC22">
        <v>56.496000000000002</v>
      </c>
      <c r="BD22">
        <v>0.377</v>
      </c>
      <c r="BE22">
        <v>98.257000000000005</v>
      </c>
      <c r="BF22">
        <v>56.908000000000001</v>
      </c>
      <c r="BG22">
        <v>6.6000000000000003E-2</v>
      </c>
      <c r="BH22">
        <v>9.4E-2</v>
      </c>
      <c r="BI22">
        <v>0.68</v>
      </c>
      <c r="BJ22">
        <v>4.141</v>
      </c>
      <c r="BK22">
        <v>0.156</v>
      </c>
      <c r="BL22">
        <v>0</v>
      </c>
      <c r="BM22">
        <v>110.84099999999999</v>
      </c>
      <c r="BN22">
        <v>1.4650000000000001</v>
      </c>
      <c r="BO22">
        <v>174.351</v>
      </c>
      <c r="BP22">
        <v>380834.2</v>
      </c>
      <c r="BQ22">
        <v>284.7</v>
      </c>
      <c r="BR22">
        <v>159.80000000000001</v>
      </c>
      <c r="BS22">
        <v>-45</v>
      </c>
      <c r="BT22">
        <v>6928.1</v>
      </c>
      <c r="BU22">
        <v>514.5</v>
      </c>
      <c r="BV22">
        <v>3096.9</v>
      </c>
      <c r="BW22">
        <v>379.6</v>
      </c>
      <c r="BX22">
        <v>493251.8</v>
      </c>
      <c r="BY22">
        <v>2227.8000000000002</v>
      </c>
      <c r="BZ22">
        <v>839.2</v>
      </c>
      <c r="CA22">
        <v>489.5</v>
      </c>
      <c r="CB22">
        <v>994</v>
      </c>
      <c r="CC22">
        <v>2422.6</v>
      </c>
      <c r="CD22">
        <v>3191.8</v>
      </c>
      <c r="CE22">
        <v>269.7</v>
      </c>
      <c r="CF22">
        <v>94.9</v>
      </c>
      <c r="CG22">
        <v>1663.3</v>
      </c>
      <c r="CH22">
        <v>1213.8</v>
      </c>
      <c r="CI22">
        <v>634.4</v>
      </c>
      <c r="CJ22">
        <v>459.5</v>
      </c>
      <c r="CK22">
        <v>854.2</v>
      </c>
      <c r="CL22">
        <v>2003</v>
      </c>
      <c r="CM22">
        <v>3306.7</v>
      </c>
      <c r="CN22">
        <v>219.8</v>
      </c>
      <c r="CO22">
        <v>40</v>
      </c>
      <c r="CP22">
        <v>849.2</v>
      </c>
      <c r="CQ22">
        <v>77.468000000000004</v>
      </c>
      <c r="CR22">
        <v>90.671000000000006</v>
      </c>
      <c r="CS22">
        <v>146.12</v>
      </c>
      <c r="CT22">
        <v>115.193</v>
      </c>
      <c r="CU22">
        <v>107.605</v>
      </c>
      <c r="CV22">
        <v>88.043000000000006</v>
      </c>
      <c r="CW22">
        <v>134.53</v>
      </c>
      <c r="CX22">
        <v>159.17099999999999</v>
      </c>
      <c r="CY22">
        <v>107.53100000000001</v>
      </c>
      <c r="CZ22">
        <v>20.02</v>
      </c>
      <c r="DA22">
        <v>0.3</v>
      </c>
      <c r="DB22">
        <v>13.37</v>
      </c>
      <c r="DC22">
        <v>23.57</v>
      </c>
      <c r="DD22">
        <v>100</v>
      </c>
      <c r="DE22">
        <v>1.42</v>
      </c>
      <c r="DF22">
        <v>22.22</v>
      </c>
      <c r="DG22">
        <v>3.54</v>
      </c>
      <c r="DH22">
        <v>7.7</v>
      </c>
      <c r="DI22">
        <v>0.26</v>
      </c>
      <c r="DJ22">
        <v>172.38</v>
      </c>
      <c r="DK22">
        <v>112</v>
      </c>
      <c r="DL22">
        <v>34</v>
      </c>
      <c r="DM22">
        <v>83</v>
      </c>
      <c r="DN22">
        <v>99</v>
      </c>
      <c r="DO22">
        <v>33</v>
      </c>
      <c r="DP22">
        <v>61</v>
      </c>
      <c r="DQ22">
        <v>259</v>
      </c>
      <c r="DR22">
        <v>146</v>
      </c>
      <c r="DS22">
        <v>108</v>
      </c>
      <c r="DT22">
        <v>935</v>
      </c>
      <c r="DU22" t="s">
        <v>20</v>
      </c>
    </row>
    <row r="23" spans="1:139">
      <c r="A23">
        <v>27</v>
      </c>
      <c r="B23" t="s">
        <v>395</v>
      </c>
      <c r="C23">
        <v>41.509</v>
      </c>
      <c r="D23">
        <v>3.4000000000000002E-2</v>
      </c>
      <c r="E23">
        <v>3.3000000000000002E-2</v>
      </c>
      <c r="F23">
        <v>0.32400000000000001</v>
      </c>
      <c r="G23">
        <v>2.0779999999999998</v>
      </c>
      <c r="H23">
        <v>7.4999999999999997E-2</v>
      </c>
      <c r="I23">
        <v>0</v>
      </c>
      <c r="J23">
        <v>55.094999999999999</v>
      </c>
      <c r="K23">
        <v>0.34300000000000003</v>
      </c>
      <c r="L23">
        <v>99.491</v>
      </c>
      <c r="M23">
        <v>41.720999999999997</v>
      </c>
      <c r="N23">
        <v>3.4000000000000002E-2</v>
      </c>
      <c r="O23">
        <v>3.3000000000000002E-2</v>
      </c>
      <c r="P23">
        <v>0.32600000000000001</v>
      </c>
      <c r="Q23">
        <v>2.089</v>
      </c>
      <c r="R23">
        <v>7.4999999999999997E-2</v>
      </c>
      <c r="S23">
        <v>0</v>
      </c>
      <c r="T23">
        <v>55.377000000000002</v>
      </c>
      <c r="U23">
        <v>0.34499999999999997</v>
      </c>
      <c r="V23">
        <v>100</v>
      </c>
      <c r="W23">
        <v>0.98939999999999995</v>
      </c>
      <c r="X23">
        <v>5.9999999999999995E-4</v>
      </c>
      <c r="Y23">
        <v>8.9999999999999998E-4</v>
      </c>
      <c r="Z23">
        <v>6.1000000000000004E-3</v>
      </c>
      <c r="AA23">
        <v>4.1399999999999999E-2</v>
      </c>
      <c r="AB23">
        <v>1.5E-3</v>
      </c>
      <c r="AC23">
        <v>0</v>
      </c>
      <c r="AD23">
        <v>1.9577</v>
      </c>
      <c r="AE23">
        <v>8.8000000000000005E-3</v>
      </c>
      <c r="AF23">
        <v>3.0064000000000002</v>
      </c>
      <c r="AG23">
        <v>32.948599999999999</v>
      </c>
      <c r="AH23">
        <v>2.0299999999999999E-2</v>
      </c>
      <c r="AI23">
        <v>1.54E-2</v>
      </c>
      <c r="AJ23">
        <v>0.1017</v>
      </c>
      <c r="AK23">
        <v>1.3794999999999999</v>
      </c>
      <c r="AL23">
        <v>5.04E-2</v>
      </c>
      <c r="AM23">
        <v>0</v>
      </c>
      <c r="AN23">
        <v>65.192300000000003</v>
      </c>
      <c r="AO23">
        <v>0.29170000000000001</v>
      </c>
      <c r="AP23">
        <v>100</v>
      </c>
      <c r="AR23">
        <f t="shared" si="0"/>
        <v>97.927801261194688</v>
      </c>
      <c r="AS23">
        <v>-26.6556</v>
      </c>
      <c r="AT23">
        <v>33.0441</v>
      </c>
      <c r="AU23">
        <v>10.894</v>
      </c>
      <c r="AV23">
        <v>37.738</v>
      </c>
      <c r="AW23">
        <v>2.9000000000000001E-2</v>
      </c>
      <c r="AX23">
        <v>2.5000000000000001E-2</v>
      </c>
      <c r="AY23">
        <v>0.29599999999999999</v>
      </c>
      <c r="AZ23">
        <v>1.9219999999999999</v>
      </c>
      <c r="BA23">
        <v>7.2999999999999995E-2</v>
      </c>
      <c r="BB23">
        <v>0</v>
      </c>
      <c r="BC23">
        <v>57.201000000000001</v>
      </c>
      <c r="BD23">
        <v>0.33900000000000002</v>
      </c>
      <c r="BE23">
        <v>97.623000000000005</v>
      </c>
      <c r="BF23">
        <v>55.076999999999998</v>
      </c>
      <c r="BG23">
        <v>6.4000000000000001E-2</v>
      </c>
      <c r="BH23">
        <v>8.5000000000000006E-2</v>
      </c>
      <c r="BI23">
        <v>0.54400000000000004</v>
      </c>
      <c r="BJ23">
        <v>4.1289999999999996</v>
      </c>
      <c r="BK23">
        <v>0.29799999999999999</v>
      </c>
      <c r="BL23">
        <v>0</v>
      </c>
      <c r="BM23">
        <v>112.224</v>
      </c>
      <c r="BN23">
        <v>1.3169999999999999</v>
      </c>
      <c r="BO23">
        <v>173.738</v>
      </c>
      <c r="BP23">
        <v>368581.4</v>
      </c>
      <c r="BQ23">
        <v>254.8</v>
      </c>
      <c r="BR23">
        <v>299.7</v>
      </c>
      <c r="BS23">
        <v>-104.9</v>
      </c>
      <c r="BT23">
        <v>6228.8</v>
      </c>
      <c r="BU23">
        <v>499.5</v>
      </c>
      <c r="BV23">
        <v>3086.9</v>
      </c>
      <c r="BW23">
        <v>304.7</v>
      </c>
      <c r="BX23">
        <v>499405.6</v>
      </c>
      <c r="BY23">
        <v>2132.9</v>
      </c>
      <c r="BZ23">
        <v>859.1</v>
      </c>
      <c r="CA23">
        <v>409.6</v>
      </c>
      <c r="CB23">
        <v>1034</v>
      </c>
      <c r="CC23">
        <v>2467.5</v>
      </c>
      <c r="CD23">
        <v>3101.9</v>
      </c>
      <c r="CE23">
        <v>194.8</v>
      </c>
      <c r="CF23">
        <v>99.9</v>
      </c>
      <c r="CG23">
        <v>1668.3</v>
      </c>
      <c r="CH23">
        <v>1283.7</v>
      </c>
      <c r="CI23">
        <v>629.4</v>
      </c>
      <c r="CJ23">
        <v>419.6</v>
      </c>
      <c r="CK23">
        <v>849.2</v>
      </c>
      <c r="CL23">
        <v>2127.9</v>
      </c>
      <c r="CM23">
        <v>3346.6</v>
      </c>
      <c r="CN23">
        <v>179.8</v>
      </c>
      <c r="CO23">
        <v>104.9</v>
      </c>
      <c r="CP23">
        <v>764.2</v>
      </c>
      <c r="CQ23">
        <v>77.468000000000004</v>
      </c>
      <c r="CR23">
        <v>90.671000000000006</v>
      </c>
      <c r="CS23">
        <v>146.12</v>
      </c>
      <c r="CT23">
        <v>115.193</v>
      </c>
      <c r="CU23">
        <v>107.605</v>
      </c>
      <c r="CV23">
        <v>88.043000000000006</v>
      </c>
      <c r="CW23">
        <v>134.53</v>
      </c>
      <c r="CX23">
        <v>159.17099999999999</v>
      </c>
      <c r="CY23">
        <v>107.53100000000001</v>
      </c>
      <c r="CZ23">
        <v>20.02</v>
      </c>
      <c r="DA23">
        <v>0.3</v>
      </c>
      <c r="DB23">
        <v>14.76</v>
      </c>
      <c r="DC23">
        <v>12.47</v>
      </c>
      <c r="DD23">
        <v>100</v>
      </c>
      <c r="DE23">
        <v>1.55</v>
      </c>
      <c r="DF23">
        <v>22.58</v>
      </c>
      <c r="DG23">
        <v>3.48</v>
      </c>
      <c r="DH23">
        <v>9.57</v>
      </c>
      <c r="DI23">
        <v>0.26</v>
      </c>
      <c r="DJ23">
        <v>164.97</v>
      </c>
      <c r="DK23">
        <v>112</v>
      </c>
      <c r="DL23">
        <v>34</v>
      </c>
      <c r="DM23">
        <v>77</v>
      </c>
      <c r="DN23">
        <v>100</v>
      </c>
      <c r="DO23">
        <v>34</v>
      </c>
      <c r="DP23">
        <v>60</v>
      </c>
      <c r="DQ23">
        <v>226</v>
      </c>
      <c r="DR23">
        <v>180</v>
      </c>
      <c r="DS23">
        <v>107</v>
      </c>
      <c r="DT23">
        <v>930</v>
      </c>
      <c r="DU23" t="s">
        <v>20</v>
      </c>
    </row>
    <row r="24" spans="1:139">
      <c r="A24">
        <v>28</v>
      </c>
      <c r="B24" t="s">
        <v>396</v>
      </c>
      <c r="C24">
        <v>41.661999999999999</v>
      </c>
      <c r="D24">
        <v>3.2000000000000001E-2</v>
      </c>
      <c r="E24">
        <v>3.9E-2</v>
      </c>
      <c r="F24">
        <v>0.32700000000000001</v>
      </c>
      <c r="G24">
        <v>2.173</v>
      </c>
      <c r="H24">
        <v>0.10199999999999999</v>
      </c>
      <c r="I24">
        <v>1.7000000000000001E-2</v>
      </c>
      <c r="J24">
        <v>54.872</v>
      </c>
      <c r="K24">
        <v>0.34899999999999998</v>
      </c>
      <c r="L24">
        <v>99.572999999999993</v>
      </c>
      <c r="M24">
        <v>41.841000000000001</v>
      </c>
      <c r="N24">
        <v>3.2000000000000001E-2</v>
      </c>
      <c r="O24">
        <v>3.9E-2</v>
      </c>
      <c r="P24">
        <v>0.32800000000000001</v>
      </c>
      <c r="Q24">
        <v>2.1819999999999999</v>
      </c>
      <c r="R24">
        <v>0.10199999999999999</v>
      </c>
      <c r="S24">
        <v>1.7000000000000001E-2</v>
      </c>
      <c r="T24">
        <v>55.106999999999999</v>
      </c>
      <c r="U24">
        <v>0.35</v>
      </c>
      <c r="V24">
        <v>100</v>
      </c>
      <c r="W24">
        <v>0.99239999999999995</v>
      </c>
      <c r="X24">
        <v>5.9999999999999995E-4</v>
      </c>
      <c r="Y24">
        <v>1.1000000000000001E-3</v>
      </c>
      <c r="Z24">
        <v>6.1999999999999998E-3</v>
      </c>
      <c r="AA24">
        <v>4.3299999999999998E-2</v>
      </c>
      <c r="AB24">
        <v>2.0999999999999999E-3</v>
      </c>
      <c r="AC24">
        <v>2.9999999999999997E-4</v>
      </c>
      <c r="AD24">
        <v>1.9484999999999999</v>
      </c>
      <c r="AE24">
        <v>8.8999999999999999E-3</v>
      </c>
      <c r="AF24">
        <v>3.0034000000000001</v>
      </c>
      <c r="AG24">
        <v>33.084200000000003</v>
      </c>
      <c r="AH24">
        <v>1.9099999999999999E-2</v>
      </c>
      <c r="AI24">
        <v>1.83E-2</v>
      </c>
      <c r="AJ24">
        <v>0.1027</v>
      </c>
      <c r="AK24">
        <v>1.4432</v>
      </c>
      <c r="AL24">
        <v>6.8599999999999994E-2</v>
      </c>
      <c r="AM24">
        <v>1.09E-2</v>
      </c>
      <c r="AN24">
        <v>64.956199999999995</v>
      </c>
      <c r="AO24">
        <v>0.29699999999999999</v>
      </c>
      <c r="AP24">
        <v>100</v>
      </c>
      <c r="AR24">
        <f t="shared" si="0"/>
        <v>97.826486383913107</v>
      </c>
      <c r="AS24">
        <v>-27.0853</v>
      </c>
      <c r="AT24">
        <v>33.1646</v>
      </c>
      <c r="AU24">
        <v>10.9025</v>
      </c>
      <c r="AV24">
        <v>37.9</v>
      </c>
      <c r="AW24">
        <v>2.8000000000000001E-2</v>
      </c>
      <c r="AX24">
        <v>2.9000000000000001E-2</v>
      </c>
      <c r="AY24">
        <v>0.29899999999999999</v>
      </c>
      <c r="AZ24">
        <v>2.0099999999999998</v>
      </c>
      <c r="BA24">
        <v>9.9000000000000005E-2</v>
      </c>
      <c r="BB24">
        <v>1.4999999999999999E-2</v>
      </c>
      <c r="BC24">
        <v>56.902000000000001</v>
      </c>
      <c r="BD24">
        <v>0.34499999999999997</v>
      </c>
      <c r="BE24">
        <v>97.626999999999995</v>
      </c>
      <c r="BF24">
        <v>55.313000000000002</v>
      </c>
      <c r="BG24">
        <v>6.2E-2</v>
      </c>
      <c r="BH24">
        <v>0.1</v>
      </c>
      <c r="BI24">
        <v>0.55000000000000004</v>
      </c>
      <c r="BJ24">
        <v>4.3179999999999996</v>
      </c>
      <c r="BK24">
        <v>0.40799999999999997</v>
      </c>
      <c r="BL24">
        <v>1.0999999999999999E-2</v>
      </c>
      <c r="BM24">
        <v>111.639</v>
      </c>
      <c r="BN24">
        <v>1.34</v>
      </c>
      <c r="BO24">
        <v>173.74100000000001</v>
      </c>
      <c r="BP24">
        <v>370164.8</v>
      </c>
      <c r="BQ24">
        <v>299.7</v>
      </c>
      <c r="BR24">
        <v>414.6</v>
      </c>
      <c r="BS24">
        <v>79.900000000000006</v>
      </c>
      <c r="BT24">
        <v>6338.7</v>
      </c>
      <c r="BU24">
        <v>479.5</v>
      </c>
      <c r="BV24">
        <v>3226.8</v>
      </c>
      <c r="BW24">
        <v>309.7</v>
      </c>
      <c r="BX24">
        <v>496798.2</v>
      </c>
      <c r="BY24">
        <v>2132.9</v>
      </c>
      <c r="BZ24">
        <v>799.2</v>
      </c>
      <c r="CA24">
        <v>339.7</v>
      </c>
      <c r="CB24">
        <v>954</v>
      </c>
      <c r="CC24">
        <v>2377.6</v>
      </c>
      <c r="CD24">
        <v>3271.7</v>
      </c>
      <c r="CE24">
        <v>169.8</v>
      </c>
      <c r="CF24">
        <v>99.9</v>
      </c>
      <c r="CG24">
        <v>1583.4</v>
      </c>
      <c r="CH24">
        <v>1278.7</v>
      </c>
      <c r="CI24">
        <v>584.4</v>
      </c>
      <c r="CJ24">
        <v>349.6</v>
      </c>
      <c r="CK24">
        <v>829.2</v>
      </c>
      <c r="CL24">
        <v>2182.8000000000002</v>
      </c>
      <c r="CM24">
        <v>3381.6</v>
      </c>
      <c r="CN24">
        <v>214.8</v>
      </c>
      <c r="CO24">
        <v>79.900000000000006</v>
      </c>
      <c r="CP24">
        <v>984</v>
      </c>
      <c r="CQ24">
        <v>77.468000000000004</v>
      </c>
      <c r="CR24">
        <v>90.671000000000006</v>
      </c>
      <c r="CS24">
        <v>146.12</v>
      </c>
      <c r="CT24">
        <v>115.193</v>
      </c>
      <c r="CU24">
        <v>107.605</v>
      </c>
      <c r="CV24">
        <v>88.043000000000006</v>
      </c>
      <c r="CW24">
        <v>134.53</v>
      </c>
      <c r="CX24">
        <v>159.17099999999999</v>
      </c>
      <c r="CY24">
        <v>107.53100000000001</v>
      </c>
      <c r="CZ24">
        <v>20.02</v>
      </c>
      <c r="DA24">
        <v>0.3</v>
      </c>
      <c r="DB24">
        <v>12.31</v>
      </c>
      <c r="DC24">
        <v>8.99</v>
      </c>
      <c r="DD24">
        <v>68.27</v>
      </c>
      <c r="DE24">
        <v>1.52</v>
      </c>
      <c r="DF24">
        <v>24.05</v>
      </c>
      <c r="DG24">
        <v>3.41</v>
      </c>
      <c r="DH24">
        <v>9.25</v>
      </c>
      <c r="DI24">
        <v>0.26</v>
      </c>
      <c r="DJ24">
        <v>128.36000000000001</v>
      </c>
      <c r="DK24">
        <v>112</v>
      </c>
      <c r="DL24">
        <v>33</v>
      </c>
      <c r="DM24">
        <v>71</v>
      </c>
      <c r="DN24">
        <v>97</v>
      </c>
      <c r="DO24">
        <v>34</v>
      </c>
      <c r="DP24">
        <v>62</v>
      </c>
      <c r="DQ24">
        <v>233</v>
      </c>
      <c r="DR24">
        <v>168</v>
      </c>
      <c r="DS24">
        <v>110</v>
      </c>
      <c r="DT24">
        <v>920</v>
      </c>
      <c r="DU24" t="s">
        <v>20</v>
      </c>
    </row>
    <row r="25" spans="1:139">
      <c r="A25">
        <v>29</v>
      </c>
      <c r="B25" t="s">
        <v>397</v>
      </c>
      <c r="C25">
        <v>41.524000000000001</v>
      </c>
      <c r="D25">
        <v>1.2E-2</v>
      </c>
      <c r="E25">
        <v>3.6999999999999998E-2</v>
      </c>
      <c r="F25">
        <v>0.28799999999999998</v>
      </c>
      <c r="G25">
        <v>1.9830000000000001</v>
      </c>
      <c r="H25">
        <v>7.5999999999999998E-2</v>
      </c>
      <c r="I25">
        <v>0</v>
      </c>
      <c r="J25">
        <v>54.728000000000002</v>
      </c>
      <c r="K25">
        <v>0.33800000000000002</v>
      </c>
      <c r="L25">
        <v>98.986000000000004</v>
      </c>
      <c r="M25">
        <v>41.948999999999998</v>
      </c>
      <c r="N25">
        <v>1.2E-2</v>
      </c>
      <c r="O25">
        <v>3.6999999999999998E-2</v>
      </c>
      <c r="P25">
        <v>0.29099999999999998</v>
      </c>
      <c r="Q25">
        <v>2.0030000000000001</v>
      </c>
      <c r="R25">
        <v>7.6999999999999999E-2</v>
      </c>
      <c r="S25">
        <v>0</v>
      </c>
      <c r="T25">
        <v>55.289000000000001</v>
      </c>
      <c r="U25">
        <v>0.34100000000000003</v>
      </c>
      <c r="V25">
        <v>100</v>
      </c>
      <c r="W25">
        <v>0.99370000000000003</v>
      </c>
      <c r="X25">
        <v>2.0000000000000001E-4</v>
      </c>
      <c r="Y25">
        <v>1E-3</v>
      </c>
      <c r="Z25">
        <v>5.4999999999999997E-3</v>
      </c>
      <c r="AA25">
        <v>3.9699999999999999E-2</v>
      </c>
      <c r="AB25">
        <v>1.5E-3</v>
      </c>
      <c r="AC25">
        <v>0</v>
      </c>
      <c r="AD25">
        <v>1.9523999999999999</v>
      </c>
      <c r="AE25">
        <v>8.6999999999999994E-3</v>
      </c>
      <c r="AF25">
        <v>3.0026999999999999</v>
      </c>
      <c r="AG25">
        <v>33.130000000000003</v>
      </c>
      <c r="AH25">
        <v>7.1999999999999998E-3</v>
      </c>
      <c r="AI25">
        <v>1.7399999999999999E-2</v>
      </c>
      <c r="AJ25">
        <v>9.0800000000000006E-2</v>
      </c>
      <c r="AK25">
        <v>1.3231999999999999</v>
      </c>
      <c r="AL25">
        <v>5.1400000000000001E-2</v>
      </c>
      <c r="AM25">
        <v>0</v>
      </c>
      <c r="AN25">
        <v>65.091099999999997</v>
      </c>
      <c r="AO25">
        <v>0.28899999999999998</v>
      </c>
      <c r="AP25">
        <v>100</v>
      </c>
      <c r="AR25">
        <f t="shared" si="0"/>
        <v>98.00765798931856</v>
      </c>
      <c r="AS25">
        <v>-28.6553</v>
      </c>
      <c r="AT25">
        <v>32.7254</v>
      </c>
      <c r="AU25">
        <v>10.933</v>
      </c>
      <c r="AV25">
        <v>37.771000000000001</v>
      </c>
      <c r="AW25">
        <v>1.0999999999999999E-2</v>
      </c>
      <c r="AX25">
        <v>2.8000000000000001E-2</v>
      </c>
      <c r="AY25">
        <v>0.26300000000000001</v>
      </c>
      <c r="AZ25">
        <v>1.833</v>
      </c>
      <c r="BA25">
        <v>7.3999999999999996E-2</v>
      </c>
      <c r="BB25">
        <v>0</v>
      </c>
      <c r="BC25">
        <v>56.856000000000002</v>
      </c>
      <c r="BD25">
        <v>0.33400000000000002</v>
      </c>
      <c r="BE25">
        <v>97.17</v>
      </c>
      <c r="BF25">
        <v>55.125</v>
      </c>
      <c r="BG25">
        <v>2.3E-2</v>
      </c>
      <c r="BH25">
        <v>9.5000000000000001E-2</v>
      </c>
      <c r="BI25">
        <v>0.48399999999999999</v>
      </c>
      <c r="BJ25">
        <v>3.9390000000000001</v>
      </c>
      <c r="BK25">
        <v>0.30299999999999999</v>
      </c>
      <c r="BL25">
        <v>0</v>
      </c>
      <c r="BM25">
        <v>111.548</v>
      </c>
      <c r="BN25">
        <v>1.298</v>
      </c>
      <c r="BO25">
        <v>172.815</v>
      </c>
      <c r="BP25">
        <v>368906.1</v>
      </c>
      <c r="BQ25">
        <v>289.7</v>
      </c>
      <c r="BR25">
        <v>304.7</v>
      </c>
      <c r="BS25">
        <v>-30</v>
      </c>
      <c r="BT25">
        <v>6138.9</v>
      </c>
      <c r="BU25">
        <v>179.8</v>
      </c>
      <c r="BV25">
        <v>2942.1</v>
      </c>
      <c r="BW25">
        <v>269.7</v>
      </c>
      <c r="BX25">
        <v>496398.6</v>
      </c>
      <c r="BY25">
        <v>2097.9</v>
      </c>
      <c r="BZ25">
        <v>769.2</v>
      </c>
      <c r="CA25">
        <v>434.6</v>
      </c>
      <c r="CB25">
        <v>969</v>
      </c>
      <c r="CC25">
        <v>2347.6</v>
      </c>
      <c r="CD25">
        <v>3291.7</v>
      </c>
      <c r="CE25">
        <v>199.8</v>
      </c>
      <c r="CF25">
        <v>84.9</v>
      </c>
      <c r="CG25">
        <v>1713.3</v>
      </c>
      <c r="CH25">
        <v>1193.8</v>
      </c>
      <c r="CI25">
        <v>609.4</v>
      </c>
      <c r="CJ25">
        <v>334.7</v>
      </c>
      <c r="CK25">
        <v>854.2</v>
      </c>
      <c r="CL25">
        <v>2028</v>
      </c>
      <c r="CM25">
        <v>3351.6</v>
      </c>
      <c r="CN25">
        <v>144.9</v>
      </c>
      <c r="CO25">
        <v>89.9</v>
      </c>
      <c r="CP25">
        <v>919.1</v>
      </c>
      <c r="CQ25">
        <v>77.468000000000004</v>
      </c>
      <c r="CR25">
        <v>90.671000000000006</v>
      </c>
      <c r="CS25">
        <v>146.12</v>
      </c>
      <c r="CT25">
        <v>115.193</v>
      </c>
      <c r="CU25">
        <v>107.605</v>
      </c>
      <c r="CV25">
        <v>88.043000000000006</v>
      </c>
      <c r="CW25">
        <v>134.53</v>
      </c>
      <c r="CX25">
        <v>159.17099999999999</v>
      </c>
      <c r="CY25">
        <v>107.53100000000001</v>
      </c>
      <c r="CZ25">
        <v>20.02</v>
      </c>
      <c r="DA25">
        <v>0.3</v>
      </c>
      <c r="DB25">
        <v>12.88</v>
      </c>
      <c r="DC25">
        <v>11.96</v>
      </c>
      <c r="DD25">
        <v>100</v>
      </c>
      <c r="DE25">
        <v>1.54</v>
      </c>
      <c r="DF25">
        <v>63.04</v>
      </c>
      <c r="DG25">
        <v>3.55</v>
      </c>
      <c r="DH25">
        <v>10.06</v>
      </c>
      <c r="DI25">
        <v>0.26</v>
      </c>
      <c r="DJ25">
        <v>203.59</v>
      </c>
      <c r="DK25">
        <v>110</v>
      </c>
      <c r="DL25">
        <v>33</v>
      </c>
      <c r="DM25">
        <v>75</v>
      </c>
      <c r="DN25">
        <v>99</v>
      </c>
      <c r="DO25">
        <v>33</v>
      </c>
      <c r="DP25">
        <v>62</v>
      </c>
      <c r="DQ25">
        <v>215</v>
      </c>
      <c r="DR25">
        <v>166</v>
      </c>
      <c r="DS25">
        <v>111</v>
      </c>
      <c r="DT25">
        <v>904</v>
      </c>
      <c r="DU25" t="s">
        <v>20</v>
      </c>
    </row>
    <row r="26" spans="1:139">
      <c r="A26">
        <v>30</v>
      </c>
      <c r="B26" t="s">
        <v>398</v>
      </c>
      <c r="C26">
        <v>39.813000000000002</v>
      </c>
      <c r="D26">
        <v>2.4E-2</v>
      </c>
      <c r="E26">
        <v>4.2000000000000003E-2</v>
      </c>
      <c r="F26">
        <v>0.21099999999999999</v>
      </c>
      <c r="G26">
        <v>1.714</v>
      </c>
      <c r="H26">
        <v>6.0999999999999999E-2</v>
      </c>
      <c r="I26">
        <v>0</v>
      </c>
      <c r="J26">
        <v>53.851999999999997</v>
      </c>
      <c r="K26">
        <v>0.38300000000000001</v>
      </c>
      <c r="L26">
        <v>96.1</v>
      </c>
      <c r="M26">
        <v>41.429000000000002</v>
      </c>
      <c r="N26">
        <v>2.5000000000000001E-2</v>
      </c>
      <c r="O26">
        <v>4.3999999999999997E-2</v>
      </c>
      <c r="P26">
        <v>0.22</v>
      </c>
      <c r="Q26">
        <v>1.784</v>
      </c>
      <c r="R26">
        <v>6.3E-2</v>
      </c>
      <c r="S26">
        <v>0</v>
      </c>
      <c r="T26">
        <v>56.036999999999999</v>
      </c>
      <c r="U26">
        <v>0.39900000000000002</v>
      </c>
      <c r="V26">
        <v>100</v>
      </c>
      <c r="W26">
        <v>0.98209999999999997</v>
      </c>
      <c r="X26">
        <v>4.0000000000000002E-4</v>
      </c>
      <c r="Y26">
        <v>1.1999999999999999E-3</v>
      </c>
      <c r="Z26">
        <v>4.1000000000000003E-3</v>
      </c>
      <c r="AA26">
        <v>3.5400000000000001E-2</v>
      </c>
      <c r="AB26">
        <v>1.2999999999999999E-3</v>
      </c>
      <c r="AC26">
        <v>0</v>
      </c>
      <c r="AD26">
        <v>1.9802</v>
      </c>
      <c r="AE26">
        <v>1.01E-2</v>
      </c>
      <c r="AF26">
        <v>3.0148000000000001</v>
      </c>
      <c r="AG26">
        <v>32.603700000000003</v>
      </c>
      <c r="AH26">
        <v>1.4800000000000001E-2</v>
      </c>
      <c r="AI26">
        <v>2.0299999999999999E-2</v>
      </c>
      <c r="AJ26">
        <v>6.83E-2</v>
      </c>
      <c r="AK26">
        <v>1.1738999999999999</v>
      </c>
      <c r="AL26">
        <v>4.2299999999999997E-2</v>
      </c>
      <c r="AM26">
        <v>0</v>
      </c>
      <c r="AN26">
        <v>65.740600000000001</v>
      </c>
      <c r="AO26">
        <v>0.33610000000000001</v>
      </c>
      <c r="AP26">
        <v>100</v>
      </c>
      <c r="AR26">
        <f t="shared" si="0"/>
        <v>98.245671715398004</v>
      </c>
      <c r="AS26">
        <v>-29.656600000000001</v>
      </c>
      <c r="AT26">
        <v>29.5532</v>
      </c>
      <c r="AU26">
        <v>10.986499999999999</v>
      </c>
      <c r="AV26">
        <v>36.139000000000003</v>
      </c>
      <c r="AW26">
        <v>2.1000000000000001E-2</v>
      </c>
      <c r="AX26">
        <v>3.1E-2</v>
      </c>
      <c r="AY26">
        <v>0.192</v>
      </c>
      <c r="AZ26">
        <v>1.585</v>
      </c>
      <c r="BA26">
        <v>5.8999999999999997E-2</v>
      </c>
      <c r="BB26">
        <v>0</v>
      </c>
      <c r="BC26">
        <v>56.079000000000001</v>
      </c>
      <c r="BD26">
        <v>0.379</v>
      </c>
      <c r="BE26">
        <v>94.484999999999999</v>
      </c>
      <c r="BF26">
        <v>52.743000000000002</v>
      </c>
      <c r="BG26">
        <v>4.5999999999999999E-2</v>
      </c>
      <c r="BH26">
        <v>0.107</v>
      </c>
      <c r="BI26">
        <v>0.35399999999999998</v>
      </c>
      <c r="BJ26">
        <v>3.4049999999999998</v>
      </c>
      <c r="BK26">
        <v>0.24299999999999999</v>
      </c>
      <c r="BL26">
        <v>0</v>
      </c>
      <c r="BM26">
        <v>110.024</v>
      </c>
      <c r="BN26">
        <v>1.4710000000000001</v>
      </c>
      <c r="BO26">
        <v>168.393</v>
      </c>
      <c r="BP26">
        <v>352967</v>
      </c>
      <c r="BQ26">
        <v>324.7</v>
      </c>
      <c r="BR26">
        <v>244.8</v>
      </c>
      <c r="BS26">
        <v>-69.900000000000006</v>
      </c>
      <c r="BT26">
        <v>6958</v>
      </c>
      <c r="BU26">
        <v>359.6</v>
      </c>
      <c r="BV26">
        <v>2542.5</v>
      </c>
      <c r="BW26">
        <v>199.8</v>
      </c>
      <c r="BX26">
        <v>489615.4</v>
      </c>
      <c r="BY26">
        <v>1968</v>
      </c>
      <c r="BZ26">
        <v>749.3</v>
      </c>
      <c r="CA26">
        <v>419.6</v>
      </c>
      <c r="CB26">
        <v>939.1</v>
      </c>
      <c r="CC26">
        <v>2302.6999999999998</v>
      </c>
      <c r="CD26">
        <v>3141.9</v>
      </c>
      <c r="CE26">
        <v>154.9</v>
      </c>
      <c r="CF26">
        <v>104.9</v>
      </c>
      <c r="CG26">
        <v>1383.6</v>
      </c>
      <c r="CH26">
        <v>1328.7</v>
      </c>
      <c r="CI26">
        <v>594.4</v>
      </c>
      <c r="CJ26">
        <v>354.6</v>
      </c>
      <c r="CK26">
        <v>759.2</v>
      </c>
      <c r="CL26">
        <v>1938.1</v>
      </c>
      <c r="CM26">
        <v>3276.7</v>
      </c>
      <c r="CN26">
        <v>119.9</v>
      </c>
      <c r="CO26">
        <v>74.900000000000006</v>
      </c>
      <c r="CP26">
        <v>749.3</v>
      </c>
      <c r="CQ26">
        <v>77.468000000000004</v>
      </c>
      <c r="CR26">
        <v>90.671000000000006</v>
      </c>
      <c r="CS26">
        <v>146.12</v>
      </c>
      <c r="CT26">
        <v>115.193</v>
      </c>
      <c r="CU26">
        <v>107.605</v>
      </c>
      <c r="CV26">
        <v>88.043000000000006</v>
      </c>
      <c r="CW26">
        <v>134.53</v>
      </c>
      <c r="CX26">
        <v>159.17099999999999</v>
      </c>
      <c r="CY26">
        <v>107.53100000000001</v>
      </c>
      <c r="CZ26">
        <v>20.02</v>
      </c>
      <c r="DA26">
        <v>0.31</v>
      </c>
      <c r="DB26">
        <v>11.44</v>
      </c>
      <c r="DC26">
        <v>14.56</v>
      </c>
      <c r="DD26">
        <v>100</v>
      </c>
      <c r="DE26">
        <v>1.41</v>
      </c>
      <c r="DF26">
        <v>31.4</v>
      </c>
      <c r="DG26">
        <v>3.81</v>
      </c>
      <c r="DH26">
        <v>12.72</v>
      </c>
      <c r="DI26">
        <v>0.26</v>
      </c>
      <c r="DJ26">
        <v>175.91</v>
      </c>
      <c r="DK26">
        <v>110</v>
      </c>
      <c r="DL26">
        <v>32</v>
      </c>
      <c r="DM26">
        <v>75</v>
      </c>
      <c r="DN26">
        <v>95</v>
      </c>
      <c r="DO26">
        <v>33</v>
      </c>
      <c r="DP26">
        <v>60</v>
      </c>
      <c r="DQ26">
        <v>194</v>
      </c>
      <c r="DR26">
        <v>170</v>
      </c>
      <c r="DS26">
        <v>100</v>
      </c>
      <c r="DT26">
        <v>869</v>
      </c>
      <c r="DU26" t="s">
        <v>20</v>
      </c>
    </row>
    <row r="27" spans="1:139">
      <c r="A27">
        <v>31</v>
      </c>
      <c r="B27" t="s">
        <v>399</v>
      </c>
      <c r="C27">
        <v>39.896999999999998</v>
      </c>
      <c r="D27">
        <v>2.1000000000000001E-2</v>
      </c>
      <c r="E27">
        <v>5.2999999999999999E-2</v>
      </c>
      <c r="F27">
        <v>0.311</v>
      </c>
      <c r="G27">
        <v>2.004</v>
      </c>
      <c r="H27">
        <v>7.3999999999999996E-2</v>
      </c>
      <c r="I27">
        <v>0</v>
      </c>
      <c r="J27">
        <v>53.463999999999999</v>
      </c>
      <c r="K27">
        <v>0.32300000000000001</v>
      </c>
      <c r="L27">
        <v>96.147000000000006</v>
      </c>
      <c r="M27">
        <v>41.496000000000002</v>
      </c>
      <c r="N27">
        <v>2.1999999999999999E-2</v>
      </c>
      <c r="O27">
        <v>5.5E-2</v>
      </c>
      <c r="P27">
        <v>0.32300000000000001</v>
      </c>
      <c r="Q27">
        <v>2.0840000000000001</v>
      </c>
      <c r="R27">
        <v>7.6999999999999999E-2</v>
      </c>
      <c r="S27">
        <v>0</v>
      </c>
      <c r="T27">
        <v>55.606999999999999</v>
      </c>
      <c r="U27">
        <v>0.33600000000000002</v>
      </c>
      <c r="V27">
        <v>100</v>
      </c>
      <c r="W27">
        <v>0.98470000000000002</v>
      </c>
      <c r="X27">
        <v>4.0000000000000002E-4</v>
      </c>
      <c r="Y27">
        <v>1.5E-3</v>
      </c>
      <c r="Z27">
        <v>6.1000000000000004E-3</v>
      </c>
      <c r="AA27">
        <v>4.1399999999999999E-2</v>
      </c>
      <c r="AB27">
        <v>1.5E-3</v>
      </c>
      <c r="AC27">
        <v>0</v>
      </c>
      <c r="AD27">
        <v>1.9670000000000001</v>
      </c>
      <c r="AE27">
        <v>8.5000000000000006E-3</v>
      </c>
      <c r="AF27">
        <v>3.0110999999999999</v>
      </c>
      <c r="AG27">
        <v>32.742600000000003</v>
      </c>
      <c r="AH27">
        <v>1.2999999999999999E-2</v>
      </c>
      <c r="AI27">
        <v>2.5600000000000001E-2</v>
      </c>
      <c r="AJ27">
        <v>0.1009</v>
      </c>
      <c r="AK27">
        <v>1.3754999999999999</v>
      </c>
      <c r="AL27">
        <v>5.1400000000000001E-2</v>
      </c>
      <c r="AM27">
        <v>0</v>
      </c>
      <c r="AN27">
        <v>65.406999999999996</v>
      </c>
      <c r="AO27">
        <v>0.28399999999999997</v>
      </c>
      <c r="AP27">
        <v>100</v>
      </c>
      <c r="AR27">
        <f t="shared" si="0"/>
        <v>97.94032867892038</v>
      </c>
      <c r="AS27">
        <v>-30.9679</v>
      </c>
      <c r="AT27">
        <v>30.6739</v>
      </c>
      <c r="AU27">
        <v>10.99</v>
      </c>
      <c r="AV27">
        <v>36.241999999999997</v>
      </c>
      <c r="AW27">
        <v>1.9E-2</v>
      </c>
      <c r="AX27">
        <v>0.04</v>
      </c>
      <c r="AY27">
        <v>0.28399999999999997</v>
      </c>
      <c r="AZ27">
        <v>1.853</v>
      </c>
      <c r="BA27">
        <v>7.0999999999999994E-2</v>
      </c>
      <c r="BB27">
        <v>0</v>
      </c>
      <c r="BC27">
        <v>55.524999999999999</v>
      </c>
      <c r="BD27">
        <v>0.31900000000000001</v>
      </c>
      <c r="BE27">
        <v>94.352999999999994</v>
      </c>
      <c r="BF27">
        <v>52.893999999999998</v>
      </c>
      <c r="BG27">
        <v>4.1000000000000002E-2</v>
      </c>
      <c r="BH27">
        <v>0.13500000000000001</v>
      </c>
      <c r="BI27">
        <v>0.52300000000000002</v>
      </c>
      <c r="BJ27">
        <v>3.9820000000000002</v>
      </c>
      <c r="BK27">
        <v>0.29299999999999998</v>
      </c>
      <c r="BL27">
        <v>0</v>
      </c>
      <c r="BM27">
        <v>108.937</v>
      </c>
      <c r="BN27">
        <v>1.2390000000000001</v>
      </c>
      <c r="BO27">
        <v>168.04400000000001</v>
      </c>
      <c r="BP27">
        <v>353971</v>
      </c>
      <c r="BQ27">
        <v>409.6</v>
      </c>
      <c r="BR27">
        <v>294.7</v>
      </c>
      <c r="BS27">
        <v>-50</v>
      </c>
      <c r="BT27">
        <v>5859.1</v>
      </c>
      <c r="BU27">
        <v>319.7</v>
      </c>
      <c r="BV27">
        <v>2977</v>
      </c>
      <c r="BW27">
        <v>294.7</v>
      </c>
      <c r="BX27">
        <v>484780.2</v>
      </c>
      <c r="BY27">
        <v>2177.8000000000002</v>
      </c>
      <c r="BZ27">
        <v>744.3</v>
      </c>
      <c r="CA27">
        <v>419.6</v>
      </c>
      <c r="CB27">
        <v>934.1</v>
      </c>
      <c r="CC27">
        <v>2362.6</v>
      </c>
      <c r="CD27">
        <v>3121.9</v>
      </c>
      <c r="CE27">
        <v>199.8</v>
      </c>
      <c r="CF27">
        <v>74.900000000000006</v>
      </c>
      <c r="CG27">
        <v>1533.5</v>
      </c>
      <c r="CH27">
        <v>1198.8</v>
      </c>
      <c r="CI27">
        <v>584.4</v>
      </c>
      <c r="CJ27">
        <v>329.7</v>
      </c>
      <c r="CK27">
        <v>784.2</v>
      </c>
      <c r="CL27">
        <v>1908.1</v>
      </c>
      <c r="CM27">
        <v>3266.7</v>
      </c>
      <c r="CN27">
        <v>154.9</v>
      </c>
      <c r="CO27">
        <v>89.9</v>
      </c>
      <c r="CP27">
        <v>864.1</v>
      </c>
      <c r="CQ27">
        <v>77.468000000000004</v>
      </c>
      <c r="CR27">
        <v>90.671000000000006</v>
      </c>
      <c r="CS27">
        <v>146.12</v>
      </c>
      <c r="CT27">
        <v>115.193</v>
      </c>
      <c r="CU27">
        <v>107.605</v>
      </c>
      <c r="CV27">
        <v>88.043000000000006</v>
      </c>
      <c r="CW27">
        <v>134.53</v>
      </c>
      <c r="CX27">
        <v>159.17099999999999</v>
      </c>
      <c r="CY27">
        <v>107.53100000000001</v>
      </c>
      <c r="CZ27">
        <v>20.02</v>
      </c>
      <c r="DA27">
        <v>0.31</v>
      </c>
      <c r="DB27">
        <v>9.25</v>
      </c>
      <c r="DC27">
        <v>12.19</v>
      </c>
      <c r="DD27">
        <v>100</v>
      </c>
      <c r="DE27">
        <v>1.59</v>
      </c>
      <c r="DF27">
        <v>35.04</v>
      </c>
      <c r="DG27">
        <v>3.54</v>
      </c>
      <c r="DH27">
        <v>9.41</v>
      </c>
      <c r="DI27">
        <v>0.26</v>
      </c>
      <c r="DJ27">
        <v>171.59</v>
      </c>
      <c r="DK27">
        <v>111</v>
      </c>
      <c r="DL27">
        <v>32</v>
      </c>
      <c r="DM27">
        <v>74</v>
      </c>
      <c r="DN27">
        <v>96</v>
      </c>
      <c r="DO27">
        <v>33</v>
      </c>
      <c r="DP27">
        <v>60</v>
      </c>
      <c r="DQ27">
        <v>220</v>
      </c>
      <c r="DR27">
        <v>160</v>
      </c>
      <c r="DS27">
        <v>106</v>
      </c>
      <c r="DT27">
        <v>892</v>
      </c>
      <c r="DU27" t="s">
        <v>20</v>
      </c>
    </row>
    <row r="28" spans="1:139">
      <c r="K28" s="188">
        <f>AVERAGE(K2:K27)</f>
        <v>0.33253846153846156</v>
      </c>
      <c r="AR28" s="189">
        <f>AVERAGE(AR2:AR27)</f>
        <v>98.123608112162415</v>
      </c>
    </row>
    <row r="29" spans="1:139">
      <c r="A29" t="s">
        <v>253</v>
      </c>
      <c r="B29" t="s">
        <v>254</v>
      </c>
      <c r="C29" t="s">
        <v>255</v>
      </c>
      <c r="D29" t="s">
        <v>256</v>
      </c>
      <c r="E29" t="s">
        <v>257</v>
      </c>
      <c r="F29" t="s">
        <v>258</v>
      </c>
      <c r="G29" t="s">
        <v>259</v>
      </c>
      <c r="H29" t="s">
        <v>260</v>
      </c>
      <c r="I29" t="s">
        <v>262</v>
      </c>
      <c r="J29" t="s">
        <v>263</v>
      </c>
      <c r="K29" t="s">
        <v>400</v>
      </c>
      <c r="L29" t="s">
        <v>401</v>
      </c>
      <c r="M29" t="s">
        <v>264</v>
      </c>
      <c r="N29" t="s">
        <v>265</v>
      </c>
      <c r="O29" t="s">
        <v>266</v>
      </c>
      <c r="P29" t="s">
        <v>267</v>
      </c>
      <c r="Q29" t="s">
        <v>268</v>
      </c>
      <c r="R29" t="s">
        <v>269</v>
      </c>
      <c r="S29" t="s">
        <v>270</v>
      </c>
      <c r="T29" t="s">
        <v>272</v>
      </c>
      <c r="U29" t="s">
        <v>273</v>
      </c>
      <c r="V29" t="s">
        <v>402</v>
      </c>
      <c r="W29" t="s">
        <v>403</v>
      </c>
      <c r="X29" t="s">
        <v>274</v>
      </c>
      <c r="Y29" t="s">
        <v>275</v>
      </c>
      <c r="Z29" t="s">
        <v>276</v>
      </c>
      <c r="AA29" t="s">
        <v>277</v>
      </c>
      <c r="AB29" t="s">
        <v>278</v>
      </c>
      <c r="AC29" t="s">
        <v>279</v>
      </c>
      <c r="AD29" t="s">
        <v>280</v>
      </c>
      <c r="AE29" t="s">
        <v>282</v>
      </c>
      <c r="AF29" t="s">
        <v>283</v>
      </c>
      <c r="AG29" t="s">
        <v>404</v>
      </c>
      <c r="AH29" t="s">
        <v>405</v>
      </c>
      <c r="AI29" t="s">
        <v>284</v>
      </c>
      <c r="AJ29" t="s">
        <v>285</v>
      </c>
      <c r="AK29" t="s">
        <v>286</v>
      </c>
      <c r="AL29" t="s">
        <v>287</v>
      </c>
      <c r="AM29" t="s">
        <v>288</v>
      </c>
      <c r="AN29" t="s">
        <v>289</v>
      </c>
      <c r="AO29" t="s">
        <v>290</v>
      </c>
      <c r="AP29" t="s">
        <v>292</v>
      </c>
      <c r="AQ29" t="s">
        <v>293</v>
      </c>
      <c r="AR29" t="s">
        <v>406</v>
      </c>
      <c r="AS29" t="s">
        <v>407</v>
      </c>
      <c r="AT29" t="s">
        <v>294</v>
      </c>
      <c r="AV29" t="s">
        <v>408</v>
      </c>
      <c r="AW29" t="s">
        <v>409</v>
      </c>
      <c r="AX29" t="s">
        <v>295</v>
      </c>
      <c r="AY29" t="s">
        <v>296</v>
      </c>
      <c r="AZ29" t="s">
        <v>222</v>
      </c>
      <c r="BA29" t="s">
        <v>297</v>
      </c>
      <c r="BB29" t="s">
        <v>298</v>
      </c>
      <c r="BC29" t="s">
        <v>299</v>
      </c>
      <c r="BD29" t="s">
        <v>300</v>
      </c>
      <c r="BE29" t="s">
        <v>301</v>
      </c>
      <c r="BF29" t="s">
        <v>302</v>
      </c>
      <c r="BG29" t="s">
        <v>303</v>
      </c>
      <c r="BH29" t="s">
        <v>305</v>
      </c>
      <c r="BI29" t="s">
        <v>306</v>
      </c>
      <c r="BJ29" t="s">
        <v>410</v>
      </c>
      <c r="BK29" t="s">
        <v>411</v>
      </c>
      <c r="BL29" t="s">
        <v>307</v>
      </c>
      <c r="BM29" t="s">
        <v>308</v>
      </c>
      <c r="BN29" t="s">
        <v>309</v>
      </c>
      <c r="BO29" t="s">
        <v>310</v>
      </c>
      <c r="BP29" t="s">
        <v>311</v>
      </c>
      <c r="BQ29" t="s">
        <v>312</v>
      </c>
      <c r="BR29" t="s">
        <v>313</v>
      </c>
      <c r="BS29" t="s">
        <v>315</v>
      </c>
      <c r="BT29" t="s">
        <v>316</v>
      </c>
      <c r="BU29" t="s">
        <v>412</v>
      </c>
      <c r="BV29" t="s">
        <v>413</v>
      </c>
      <c r="BW29" t="s">
        <v>317</v>
      </c>
      <c r="BX29" t="s">
        <v>318</v>
      </c>
      <c r="BY29" t="s">
        <v>324</v>
      </c>
      <c r="BZ29" t="s">
        <v>320</v>
      </c>
      <c r="CA29" t="s">
        <v>325</v>
      </c>
      <c r="CB29" t="s">
        <v>414</v>
      </c>
      <c r="CC29" t="s">
        <v>323</v>
      </c>
      <c r="CD29" t="s">
        <v>322</v>
      </c>
      <c r="CE29" t="s">
        <v>415</v>
      </c>
      <c r="CF29" t="s">
        <v>326</v>
      </c>
      <c r="CG29" t="s">
        <v>319</v>
      </c>
      <c r="CH29" t="s">
        <v>327</v>
      </c>
      <c r="CI29" t="s">
        <v>333</v>
      </c>
      <c r="CJ29" t="s">
        <v>329</v>
      </c>
      <c r="CK29" t="s">
        <v>334</v>
      </c>
      <c r="CL29" t="s">
        <v>416</v>
      </c>
      <c r="CM29" t="s">
        <v>332</v>
      </c>
      <c r="CN29" t="s">
        <v>331</v>
      </c>
      <c r="CO29" t="s">
        <v>417</v>
      </c>
      <c r="CP29" t="s">
        <v>335</v>
      </c>
      <c r="CQ29" t="s">
        <v>328</v>
      </c>
      <c r="CR29" t="s">
        <v>336</v>
      </c>
      <c r="CS29" t="s">
        <v>342</v>
      </c>
      <c r="CT29" t="s">
        <v>338</v>
      </c>
      <c r="CU29" t="s">
        <v>343</v>
      </c>
      <c r="CV29" t="s">
        <v>418</v>
      </c>
      <c r="CW29" t="s">
        <v>341</v>
      </c>
      <c r="CX29" t="s">
        <v>340</v>
      </c>
      <c r="CY29" t="s">
        <v>419</v>
      </c>
      <c r="CZ29" t="s">
        <v>344</v>
      </c>
      <c r="DA29" t="s">
        <v>337</v>
      </c>
      <c r="DB29" t="s">
        <v>345</v>
      </c>
      <c r="DC29" t="s">
        <v>351</v>
      </c>
      <c r="DD29" t="s">
        <v>347</v>
      </c>
      <c r="DE29" t="s">
        <v>352</v>
      </c>
      <c r="DF29" t="s">
        <v>420</v>
      </c>
      <c r="DG29" t="s">
        <v>350</v>
      </c>
      <c r="DH29" t="s">
        <v>349</v>
      </c>
      <c r="DI29" t="s">
        <v>421</v>
      </c>
      <c r="DJ29" t="s">
        <v>353</v>
      </c>
      <c r="DK29" t="s">
        <v>346</v>
      </c>
      <c r="DL29" t="s">
        <v>354</v>
      </c>
      <c r="DM29" t="s">
        <v>355</v>
      </c>
      <c r="DN29" t="s">
        <v>361</v>
      </c>
      <c r="DO29" t="s">
        <v>357</v>
      </c>
      <c r="DP29" t="s">
        <v>362</v>
      </c>
      <c r="DQ29" t="s">
        <v>422</v>
      </c>
      <c r="DR29" t="s">
        <v>360</v>
      </c>
      <c r="DS29" t="s">
        <v>359</v>
      </c>
      <c r="DT29" t="s">
        <v>423</v>
      </c>
      <c r="DU29" t="s">
        <v>363</v>
      </c>
      <c r="DV29" t="s">
        <v>356</v>
      </c>
      <c r="DW29" t="s">
        <v>364</v>
      </c>
      <c r="DX29" t="s">
        <v>365</v>
      </c>
      <c r="DY29" t="s">
        <v>371</v>
      </c>
      <c r="DZ29" t="s">
        <v>367</v>
      </c>
      <c r="EA29" t="s">
        <v>372</v>
      </c>
      <c r="EB29" t="s">
        <v>424</v>
      </c>
      <c r="EC29" t="s">
        <v>370</v>
      </c>
      <c r="ED29" t="s">
        <v>369</v>
      </c>
      <c r="EE29" t="s">
        <v>425</v>
      </c>
      <c r="EF29" t="s">
        <v>373</v>
      </c>
      <c r="EG29" t="s">
        <v>366</v>
      </c>
      <c r="EH29" t="s">
        <v>20</v>
      </c>
    </row>
    <row r="30" spans="1:139">
      <c r="A30">
        <v>10</v>
      </c>
      <c r="B30" t="s">
        <v>426</v>
      </c>
      <c r="C30">
        <v>52.16</v>
      </c>
      <c r="D30">
        <v>7.6999999999999999E-2</v>
      </c>
      <c r="E30">
        <v>2.6579999999999999</v>
      </c>
      <c r="F30">
        <v>0.86699999999999999</v>
      </c>
      <c r="G30">
        <v>0.46899999999999997</v>
      </c>
      <c r="H30">
        <v>4.4999999999999998E-2</v>
      </c>
      <c r="I30">
        <v>18.652000000000001</v>
      </c>
      <c r="J30">
        <v>21.036000000000001</v>
      </c>
      <c r="K30">
        <v>0.16400000000000001</v>
      </c>
      <c r="L30">
        <v>0</v>
      </c>
      <c r="M30">
        <v>96.128</v>
      </c>
      <c r="N30">
        <v>54.261000000000003</v>
      </c>
      <c r="O30">
        <v>0.08</v>
      </c>
      <c r="P30">
        <v>2.7650000000000001</v>
      </c>
      <c r="Q30">
        <v>0.90200000000000002</v>
      </c>
      <c r="R30">
        <v>0.48799999999999999</v>
      </c>
      <c r="S30">
        <v>4.7E-2</v>
      </c>
      <c r="T30">
        <v>19.402999999999999</v>
      </c>
      <c r="U30">
        <v>21.882999999999999</v>
      </c>
      <c r="V30">
        <v>0.17100000000000001</v>
      </c>
      <c r="W30">
        <v>0</v>
      </c>
      <c r="X30">
        <v>100</v>
      </c>
      <c r="Y30">
        <v>3.8854000000000002</v>
      </c>
      <c r="Z30">
        <v>4.3E-3</v>
      </c>
      <c r="AA30">
        <v>0.23330000000000001</v>
      </c>
      <c r="AB30">
        <v>5.11E-2</v>
      </c>
      <c r="AC30">
        <v>2.92E-2</v>
      </c>
      <c r="AD30">
        <v>2.8999999999999998E-3</v>
      </c>
      <c r="AE30">
        <v>2.0710999999999999</v>
      </c>
      <c r="AF30">
        <v>1.679</v>
      </c>
      <c r="AG30">
        <v>2.3699999999999999E-2</v>
      </c>
      <c r="AH30">
        <v>0</v>
      </c>
      <c r="AI30">
        <v>7.98</v>
      </c>
      <c r="AJ30">
        <v>49.647300000000001</v>
      </c>
      <c r="AK30">
        <v>5.5100000000000003E-2</v>
      </c>
      <c r="AL30">
        <v>1.4910000000000001</v>
      </c>
      <c r="AM30">
        <v>0.32619999999999999</v>
      </c>
      <c r="AN30">
        <v>0.37330000000000002</v>
      </c>
      <c r="AO30">
        <v>3.6299999999999999E-2</v>
      </c>
      <c r="AP30">
        <v>26.465</v>
      </c>
      <c r="AQ30">
        <v>21.4543</v>
      </c>
      <c r="AR30">
        <v>0.15129999999999999</v>
      </c>
      <c r="AS30">
        <v>0</v>
      </c>
      <c r="AT30">
        <v>100</v>
      </c>
      <c r="AV30" s="2">
        <f>100*AP30/(AP30+AQ30+AN30)</f>
        <v>54.801356729602468</v>
      </c>
      <c r="AW30" s="2">
        <f>100*AQ30/(AQ30+AP30+AN30)</f>
        <v>44.425646993535238</v>
      </c>
      <c r="AX30" s="2">
        <f>100*AN30/(AN30+AP30+AQ30)</f>
        <v>0.77299627686229366</v>
      </c>
      <c r="AY30">
        <v>-28.836200000000002</v>
      </c>
      <c r="AZ30">
        <v>19.8218</v>
      </c>
      <c r="BA30">
        <v>11.083500000000001</v>
      </c>
      <c r="BB30">
        <v>52.865000000000002</v>
      </c>
      <c r="BC30">
        <v>6.6000000000000003E-2</v>
      </c>
      <c r="BD30">
        <v>2.3660000000000001</v>
      </c>
      <c r="BE30">
        <v>0.78</v>
      </c>
      <c r="BF30">
        <v>0.433</v>
      </c>
      <c r="BG30">
        <v>4.3999999999999997E-2</v>
      </c>
      <c r="BH30">
        <v>18.103999999999999</v>
      </c>
      <c r="BI30">
        <v>21.024000000000001</v>
      </c>
      <c r="BJ30">
        <v>0.151</v>
      </c>
      <c r="BK30">
        <v>0</v>
      </c>
      <c r="BL30">
        <v>95.832999999999998</v>
      </c>
      <c r="BM30">
        <v>77.155000000000001</v>
      </c>
      <c r="BN30">
        <v>0.14499999999999999</v>
      </c>
      <c r="BO30">
        <v>8.0869999999999997</v>
      </c>
      <c r="BP30">
        <v>1.4339999999999999</v>
      </c>
      <c r="BQ30">
        <v>0.92900000000000005</v>
      </c>
      <c r="BR30">
        <v>0.18</v>
      </c>
      <c r="BS30">
        <v>35.518999999999998</v>
      </c>
      <c r="BT30">
        <v>81.704999999999998</v>
      </c>
      <c r="BU30">
        <v>1.306</v>
      </c>
      <c r="BV30">
        <v>0</v>
      </c>
      <c r="BW30">
        <v>206.46</v>
      </c>
      <c r="BX30">
        <v>516332.5</v>
      </c>
      <c r="BY30">
        <v>2084.4</v>
      </c>
      <c r="BZ30">
        <v>183.6</v>
      </c>
      <c r="CA30">
        <v>2739.4</v>
      </c>
      <c r="CB30">
        <v>-64.5</v>
      </c>
      <c r="CC30">
        <v>1126.5999999999999</v>
      </c>
      <c r="CD30">
        <v>128605.5</v>
      </c>
      <c r="CE30">
        <v>818.9</v>
      </c>
      <c r="CF30">
        <v>158064.5</v>
      </c>
      <c r="CG30">
        <v>26044.7</v>
      </c>
      <c r="CH30">
        <v>2684.9</v>
      </c>
      <c r="CI30">
        <v>630.29999999999995</v>
      </c>
      <c r="CJ30">
        <v>397</v>
      </c>
      <c r="CK30">
        <v>367.3</v>
      </c>
      <c r="CL30">
        <v>1930.5</v>
      </c>
      <c r="CM30">
        <v>3191.1</v>
      </c>
      <c r="CN30">
        <v>838.7</v>
      </c>
      <c r="CO30">
        <v>307.7</v>
      </c>
      <c r="CP30">
        <v>938</v>
      </c>
      <c r="CQ30">
        <v>997.5</v>
      </c>
      <c r="CR30">
        <v>1394.5</v>
      </c>
      <c r="CS30">
        <v>565.79999999999995</v>
      </c>
      <c r="CT30">
        <v>471.5</v>
      </c>
      <c r="CU30">
        <v>287.8</v>
      </c>
      <c r="CV30">
        <v>1603</v>
      </c>
      <c r="CW30">
        <v>3439.2</v>
      </c>
      <c r="CX30">
        <v>550.9</v>
      </c>
      <c r="CY30">
        <v>228.3</v>
      </c>
      <c r="CZ30">
        <v>674.9</v>
      </c>
      <c r="DA30">
        <v>714.6</v>
      </c>
      <c r="DB30">
        <v>77.462999999999994</v>
      </c>
      <c r="DC30">
        <v>134.56100000000001</v>
      </c>
      <c r="DD30">
        <v>146.12</v>
      </c>
      <c r="DE30">
        <v>159.18199999999999</v>
      </c>
      <c r="DF30">
        <v>119.86</v>
      </c>
      <c r="DG30">
        <v>88.043000000000006</v>
      </c>
      <c r="DH30">
        <v>107.33</v>
      </c>
      <c r="DI30">
        <v>129.619</v>
      </c>
      <c r="DJ30">
        <v>107.53100000000001</v>
      </c>
      <c r="DK30">
        <v>90.531000000000006</v>
      </c>
      <c r="DL30">
        <v>20.149999999999999</v>
      </c>
      <c r="DM30">
        <v>0.25</v>
      </c>
      <c r="DN30">
        <v>5.04</v>
      </c>
      <c r="DO30">
        <v>19.899999999999999</v>
      </c>
      <c r="DP30">
        <v>2.37</v>
      </c>
      <c r="DQ30">
        <v>100</v>
      </c>
      <c r="DR30">
        <v>15.16</v>
      </c>
      <c r="DS30">
        <v>0.51</v>
      </c>
      <c r="DT30">
        <v>10.01</v>
      </c>
      <c r="DU30">
        <v>0.46</v>
      </c>
      <c r="DV30">
        <v>1.1599999999999999</v>
      </c>
      <c r="DW30">
        <v>154.86000000000001</v>
      </c>
      <c r="DX30">
        <v>121</v>
      </c>
      <c r="DY30">
        <v>135</v>
      </c>
      <c r="DZ30">
        <v>79</v>
      </c>
      <c r="EA30">
        <v>81</v>
      </c>
      <c r="EB30">
        <v>54</v>
      </c>
      <c r="EC30">
        <v>89</v>
      </c>
      <c r="ED30">
        <v>118</v>
      </c>
      <c r="EE30">
        <v>95</v>
      </c>
      <c r="EF30">
        <v>87</v>
      </c>
      <c r="EG30">
        <v>70</v>
      </c>
      <c r="EH30">
        <v>929</v>
      </c>
      <c r="EI30" t="s">
        <v>20</v>
      </c>
    </row>
    <row r="31" spans="1:139">
      <c r="A31">
        <v>11</v>
      </c>
      <c r="B31" t="s">
        <v>427</v>
      </c>
      <c r="C31">
        <v>50.66</v>
      </c>
      <c r="D31">
        <v>6.2E-2</v>
      </c>
      <c r="E31">
        <v>2.738</v>
      </c>
      <c r="F31">
        <v>0.84799999999999998</v>
      </c>
      <c r="G31">
        <v>0.45800000000000002</v>
      </c>
      <c r="H31">
        <v>3.1E-2</v>
      </c>
      <c r="I31">
        <v>18.757999999999999</v>
      </c>
      <c r="J31">
        <v>20.527000000000001</v>
      </c>
      <c r="K31">
        <v>0.16700000000000001</v>
      </c>
      <c r="L31">
        <v>5.0000000000000001E-3</v>
      </c>
      <c r="M31">
        <v>94.254000000000005</v>
      </c>
      <c r="N31">
        <v>53.747999999999998</v>
      </c>
      <c r="O31">
        <v>6.6000000000000003E-2</v>
      </c>
      <c r="P31">
        <v>2.9049999999999998</v>
      </c>
      <c r="Q31">
        <v>0.9</v>
      </c>
      <c r="R31">
        <v>0.48599999999999999</v>
      </c>
      <c r="S31">
        <v>3.3000000000000002E-2</v>
      </c>
      <c r="T31">
        <v>19.902000000000001</v>
      </c>
      <c r="U31">
        <v>21.777999999999999</v>
      </c>
      <c r="V31">
        <v>0.17699999999999999</v>
      </c>
      <c r="W31">
        <v>5.0000000000000001E-3</v>
      </c>
      <c r="X31">
        <v>100</v>
      </c>
      <c r="Y31">
        <v>3.8527</v>
      </c>
      <c r="Z31">
        <v>3.5000000000000001E-3</v>
      </c>
      <c r="AA31">
        <v>0.24540000000000001</v>
      </c>
      <c r="AB31">
        <v>5.0999999999999997E-2</v>
      </c>
      <c r="AC31">
        <v>2.9100000000000001E-2</v>
      </c>
      <c r="AD31">
        <v>2E-3</v>
      </c>
      <c r="AE31">
        <v>2.1265000000000001</v>
      </c>
      <c r="AF31">
        <v>1.6727000000000001</v>
      </c>
      <c r="AG31">
        <v>2.47E-2</v>
      </c>
      <c r="AH31">
        <v>5.0000000000000001E-4</v>
      </c>
      <c r="AI31">
        <v>8.0081000000000007</v>
      </c>
      <c r="AJ31">
        <v>49.095199999999998</v>
      </c>
      <c r="AK31">
        <v>4.5199999999999997E-2</v>
      </c>
      <c r="AL31">
        <v>1.5638000000000001</v>
      </c>
      <c r="AM31">
        <v>0.32490000000000002</v>
      </c>
      <c r="AN31">
        <v>0.37119999999999997</v>
      </c>
      <c r="AO31">
        <v>2.5399999999999999E-2</v>
      </c>
      <c r="AP31">
        <v>27.098800000000001</v>
      </c>
      <c r="AQ31">
        <v>21.3154</v>
      </c>
      <c r="AR31">
        <v>0.15690000000000001</v>
      </c>
      <c r="AS31">
        <v>3.0999999999999999E-3</v>
      </c>
      <c r="AT31">
        <v>100</v>
      </c>
      <c r="AV31" s="2">
        <f t="shared" ref="AV31:AV60" si="1">100*AP31/(AP31+AQ31+AN31)</f>
        <v>55.546946422495253</v>
      </c>
      <c r="AW31" s="2">
        <f t="shared" ref="AW31:AW60" si="2">100*AQ31/(AQ31+AP31+AN31)</f>
        <v>43.692170198461014</v>
      </c>
      <c r="AX31" s="2">
        <f t="shared" ref="AX31:AX60" si="3">100*AN31/(AN31+AP31+AQ31)</f>
        <v>0.76088337904373027</v>
      </c>
      <c r="AY31">
        <v>-29.2242</v>
      </c>
      <c r="AZ31">
        <v>20.021799999999999</v>
      </c>
      <c r="BA31">
        <v>11.086499999999999</v>
      </c>
      <c r="BB31">
        <v>51.225999999999999</v>
      </c>
      <c r="BC31">
        <v>5.2999999999999999E-2</v>
      </c>
      <c r="BD31">
        <v>2.431</v>
      </c>
      <c r="BE31">
        <v>0.76400000000000001</v>
      </c>
      <c r="BF31">
        <v>0.42199999999999999</v>
      </c>
      <c r="BG31">
        <v>0.03</v>
      </c>
      <c r="BH31">
        <v>18.222000000000001</v>
      </c>
      <c r="BI31">
        <v>20.515000000000001</v>
      </c>
      <c r="BJ31">
        <v>0.155</v>
      </c>
      <c r="BK31">
        <v>5.0000000000000001E-3</v>
      </c>
      <c r="BL31">
        <v>93.822999999999993</v>
      </c>
      <c r="BM31">
        <v>74.763000000000005</v>
      </c>
      <c r="BN31">
        <v>0.11600000000000001</v>
      </c>
      <c r="BO31">
        <v>8.3089999999999993</v>
      </c>
      <c r="BP31">
        <v>1.4039999999999999</v>
      </c>
      <c r="BQ31">
        <v>0.90700000000000003</v>
      </c>
      <c r="BR31">
        <v>0.123</v>
      </c>
      <c r="BS31">
        <v>35.75</v>
      </c>
      <c r="BT31">
        <v>79.728999999999999</v>
      </c>
      <c r="BU31">
        <v>1.335</v>
      </c>
      <c r="BV31">
        <v>0.04</v>
      </c>
      <c r="BW31">
        <v>202.476</v>
      </c>
      <c r="BX31">
        <v>500322.4</v>
      </c>
      <c r="BY31">
        <v>2033.7</v>
      </c>
      <c r="BZ31">
        <v>124</v>
      </c>
      <c r="CA31">
        <v>2678.6</v>
      </c>
      <c r="CB31">
        <v>99.2</v>
      </c>
      <c r="CC31">
        <v>907.7</v>
      </c>
      <c r="CD31">
        <v>125496</v>
      </c>
      <c r="CE31">
        <v>833.3</v>
      </c>
      <c r="CF31">
        <v>159092.29999999999</v>
      </c>
      <c r="CG31">
        <v>26755.9</v>
      </c>
      <c r="CH31">
        <v>2376</v>
      </c>
      <c r="CI31">
        <v>674.6</v>
      </c>
      <c r="CJ31">
        <v>466.3</v>
      </c>
      <c r="CK31">
        <v>332.3</v>
      </c>
      <c r="CL31">
        <v>1780.8</v>
      </c>
      <c r="CM31">
        <v>3472.2</v>
      </c>
      <c r="CN31">
        <v>823.4</v>
      </c>
      <c r="CO31">
        <v>178.6</v>
      </c>
      <c r="CP31">
        <v>937.5</v>
      </c>
      <c r="CQ31">
        <v>1071.4000000000001</v>
      </c>
      <c r="CR31">
        <v>1344.3</v>
      </c>
      <c r="CS31">
        <v>411.7</v>
      </c>
      <c r="CT31">
        <v>396.8</v>
      </c>
      <c r="CU31">
        <v>287.7</v>
      </c>
      <c r="CV31">
        <v>1656.8</v>
      </c>
      <c r="CW31">
        <v>3834.3</v>
      </c>
      <c r="CX31">
        <v>540.70000000000005</v>
      </c>
      <c r="CY31">
        <v>307.5</v>
      </c>
      <c r="CZ31">
        <v>625</v>
      </c>
      <c r="DA31">
        <v>724.2</v>
      </c>
      <c r="DB31">
        <v>77.462999999999994</v>
      </c>
      <c r="DC31">
        <v>134.56100000000001</v>
      </c>
      <c r="DD31">
        <v>146.12</v>
      </c>
      <c r="DE31">
        <v>159.18199999999999</v>
      </c>
      <c r="DF31">
        <v>119.86</v>
      </c>
      <c r="DG31">
        <v>88.043000000000006</v>
      </c>
      <c r="DH31">
        <v>107.33</v>
      </c>
      <c r="DI31">
        <v>129.619</v>
      </c>
      <c r="DJ31">
        <v>107.53100000000001</v>
      </c>
      <c r="DK31">
        <v>90.531000000000006</v>
      </c>
      <c r="DL31">
        <v>20.16</v>
      </c>
      <c r="DM31">
        <v>0.26</v>
      </c>
      <c r="DN31">
        <v>4.9800000000000004</v>
      </c>
      <c r="DO31">
        <v>28.18</v>
      </c>
      <c r="DP31">
        <v>2.39</v>
      </c>
      <c r="DQ31">
        <v>111.18</v>
      </c>
      <c r="DR31">
        <v>19.37</v>
      </c>
      <c r="DS31">
        <v>0.52</v>
      </c>
      <c r="DT31">
        <v>9.75</v>
      </c>
      <c r="DU31">
        <v>0.46</v>
      </c>
      <c r="DV31">
        <v>1.1499999999999999</v>
      </c>
      <c r="DW31">
        <v>178.24</v>
      </c>
      <c r="DX31">
        <v>116</v>
      </c>
      <c r="DY31">
        <v>126</v>
      </c>
      <c r="DZ31">
        <v>79</v>
      </c>
      <c r="EA31">
        <v>79</v>
      </c>
      <c r="EB31">
        <v>54</v>
      </c>
      <c r="EC31">
        <v>93</v>
      </c>
      <c r="ED31">
        <v>117</v>
      </c>
      <c r="EE31">
        <v>92</v>
      </c>
      <c r="EF31">
        <v>85</v>
      </c>
      <c r="EG31">
        <v>72</v>
      </c>
      <c r="EH31">
        <v>913</v>
      </c>
      <c r="EI31" t="s">
        <v>20</v>
      </c>
    </row>
    <row r="32" spans="1:139">
      <c r="A32">
        <v>12</v>
      </c>
      <c r="B32" t="s">
        <v>428</v>
      </c>
      <c r="C32">
        <v>53.643000000000001</v>
      </c>
      <c r="D32">
        <v>5.7000000000000002E-2</v>
      </c>
      <c r="E32">
        <v>2.8740000000000001</v>
      </c>
      <c r="F32">
        <v>1.004</v>
      </c>
      <c r="G32">
        <v>0.52800000000000002</v>
      </c>
      <c r="H32">
        <v>1.7000000000000001E-2</v>
      </c>
      <c r="I32">
        <v>19.065999999999999</v>
      </c>
      <c r="J32">
        <v>22.087</v>
      </c>
      <c r="K32">
        <v>0.18099999999999999</v>
      </c>
      <c r="L32">
        <v>0</v>
      </c>
      <c r="M32">
        <v>99.456999999999994</v>
      </c>
      <c r="N32">
        <v>53.936</v>
      </c>
      <c r="O32">
        <v>5.7000000000000002E-2</v>
      </c>
      <c r="P32">
        <v>2.89</v>
      </c>
      <c r="Q32">
        <v>1.0089999999999999</v>
      </c>
      <c r="R32">
        <v>0.53100000000000003</v>
      </c>
      <c r="S32">
        <v>1.7000000000000001E-2</v>
      </c>
      <c r="T32">
        <v>19.170000000000002</v>
      </c>
      <c r="U32">
        <v>22.207999999999998</v>
      </c>
      <c r="V32">
        <v>0.182</v>
      </c>
      <c r="W32">
        <v>0</v>
      </c>
      <c r="X32">
        <v>100</v>
      </c>
      <c r="Y32">
        <v>3.8693</v>
      </c>
      <c r="Z32">
        <v>3.0999999999999999E-3</v>
      </c>
      <c r="AA32">
        <v>0.24429999999999999</v>
      </c>
      <c r="AB32">
        <v>5.7299999999999997E-2</v>
      </c>
      <c r="AC32">
        <v>3.1899999999999998E-2</v>
      </c>
      <c r="AD32">
        <v>1.1000000000000001E-3</v>
      </c>
      <c r="AE32">
        <v>2.0501</v>
      </c>
      <c r="AF32">
        <v>1.7071000000000001</v>
      </c>
      <c r="AG32">
        <v>2.52E-2</v>
      </c>
      <c r="AH32">
        <v>0</v>
      </c>
      <c r="AI32">
        <v>7.9893999999999998</v>
      </c>
      <c r="AJ32">
        <v>49.442399999999999</v>
      </c>
      <c r="AK32">
        <v>3.95E-2</v>
      </c>
      <c r="AL32">
        <v>1.5611999999999999</v>
      </c>
      <c r="AM32">
        <v>0.36580000000000001</v>
      </c>
      <c r="AN32">
        <v>0.40699999999999997</v>
      </c>
      <c r="AO32">
        <v>1.3299999999999999E-2</v>
      </c>
      <c r="AP32">
        <v>26.196000000000002</v>
      </c>
      <c r="AQ32">
        <v>21.813099999999999</v>
      </c>
      <c r="AR32">
        <v>0.16170000000000001</v>
      </c>
      <c r="AS32">
        <v>0</v>
      </c>
      <c r="AT32">
        <v>100</v>
      </c>
      <c r="AV32" s="2">
        <f t="shared" si="1"/>
        <v>54.105968882251986</v>
      </c>
      <c r="AW32" s="2">
        <f t="shared" si="2"/>
        <v>45.053401657713032</v>
      </c>
      <c r="AX32" s="2">
        <f t="shared" si="3"/>
        <v>0.84062946003498829</v>
      </c>
      <c r="AY32">
        <v>-28.446300000000001</v>
      </c>
      <c r="AZ32">
        <v>20.5596</v>
      </c>
      <c r="BA32">
        <v>11.071</v>
      </c>
      <c r="BB32">
        <v>54.366999999999997</v>
      </c>
      <c r="BC32">
        <v>4.9000000000000002E-2</v>
      </c>
      <c r="BD32">
        <v>2.56</v>
      </c>
      <c r="BE32">
        <v>0.90400000000000003</v>
      </c>
      <c r="BF32">
        <v>0.48699999999999999</v>
      </c>
      <c r="BG32">
        <v>1.7000000000000001E-2</v>
      </c>
      <c r="BH32">
        <v>18.483000000000001</v>
      </c>
      <c r="BI32">
        <v>22.084</v>
      </c>
      <c r="BJ32">
        <v>0.16700000000000001</v>
      </c>
      <c r="BK32">
        <v>0</v>
      </c>
      <c r="BL32">
        <v>99.117999999999995</v>
      </c>
      <c r="BM32">
        <v>79.346000000000004</v>
      </c>
      <c r="BN32">
        <v>0.107</v>
      </c>
      <c r="BO32">
        <v>8.75</v>
      </c>
      <c r="BP32">
        <v>1.6619999999999999</v>
      </c>
      <c r="BQ32">
        <v>1.046</v>
      </c>
      <c r="BR32">
        <v>6.9000000000000006E-2</v>
      </c>
      <c r="BS32">
        <v>36.262</v>
      </c>
      <c r="BT32">
        <v>85.825999999999993</v>
      </c>
      <c r="BU32">
        <v>1.4370000000000001</v>
      </c>
      <c r="BV32">
        <v>0</v>
      </c>
      <c r="BW32">
        <v>214.505</v>
      </c>
      <c r="BX32">
        <v>530997.1</v>
      </c>
      <c r="BY32">
        <v>2346.1999999999998</v>
      </c>
      <c r="BZ32">
        <v>69.400000000000006</v>
      </c>
      <c r="CA32">
        <v>3174.6</v>
      </c>
      <c r="CB32">
        <v>-198.4</v>
      </c>
      <c r="CC32">
        <v>833.3</v>
      </c>
      <c r="CD32">
        <v>135094.29999999999</v>
      </c>
      <c r="CE32">
        <v>897.8</v>
      </c>
      <c r="CF32">
        <v>161369</v>
      </c>
      <c r="CG32">
        <v>28179.599999999999</v>
      </c>
      <c r="CH32">
        <v>2564.5</v>
      </c>
      <c r="CI32">
        <v>679.6</v>
      </c>
      <c r="CJ32">
        <v>560.5</v>
      </c>
      <c r="CK32">
        <v>322.39999999999998</v>
      </c>
      <c r="CL32">
        <v>1999</v>
      </c>
      <c r="CM32">
        <v>3571.4</v>
      </c>
      <c r="CN32">
        <v>813.5</v>
      </c>
      <c r="CO32">
        <v>257.89999999999998</v>
      </c>
      <c r="CP32">
        <v>927.6</v>
      </c>
      <c r="CQ32">
        <v>1126</v>
      </c>
      <c r="CR32">
        <v>1507.9</v>
      </c>
      <c r="CS32">
        <v>639.9</v>
      </c>
      <c r="CT32">
        <v>481.1</v>
      </c>
      <c r="CU32">
        <v>307.5</v>
      </c>
      <c r="CV32">
        <v>1880</v>
      </c>
      <c r="CW32">
        <v>4131.8999999999996</v>
      </c>
      <c r="CX32">
        <v>659.7</v>
      </c>
      <c r="CY32">
        <v>257.89999999999998</v>
      </c>
      <c r="CZ32">
        <v>724.2</v>
      </c>
      <c r="DA32">
        <v>749</v>
      </c>
      <c r="DB32">
        <v>77.462999999999994</v>
      </c>
      <c r="DC32">
        <v>134.56100000000001</v>
      </c>
      <c r="DD32">
        <v>146.12</v>
      </c>
      <c r="DE32">
        <v>159.18199999999999</v>
      </c>
      <c r="DF32">
        <v>119.86</v>
      </c>
      <c r="DG32">
        <v>88.043000000000006</v>
      </c>
      <c r="DH32">
        <v>107.33</v>
      </c>
      <c r="DI32">
        <v>129.619</v>
      </c>
      <c r="DJ32">
        <v>107.53100000000001</v>
      </c>
      <c r="DK32">
        <v>90.531000000000006</v>
      </c>
      <c r="DL32">
        <v>20.16</v>
      </c>
      <c r="DM32">
        <v>0.25</v>
      </c>
      <c r="DN32">
        <v>4.7300000000000004</v>
      </c>
      <c r="DO32">
        <v>53.33</v>
      </c>
      <c r="DP32">
        <v>2.16</v>
      </c>
      <c r="DQ32">
        <v>100</v>
      </c>
      <c r="DR32">
        <v>21.31</v>
      </c>
      <c r="DS32">
        <v>0.5</v>
      </c>
      <c r="DT32">
        <v>9.33</v>
      </c>
      <c r="DU32">
        <v>0.46</v>
      </c>
      <c r="DV32">
        <v>1.1200000000000001</v>
      </c>
      <c r="DW32">
        <v>193.19</v>
      </c>
      <c r="DX32">
        <v>122</v>
      </c>
      <c r="DY32">
        <v>142</v>
      </c>
      <c r="DZ32">
        <v>86</v>
      </c>
      <c r="EA32">
        <v>79</v>
      </c>
      <c r="EB32">
        <v>57</v>
      </c>
      <c r="EC32">
        <v>95</v>
      </c>
      <c r="ED32">
        <v>120</v>
      </c>
      <c r="EE32">
        <v>94</v>
      </c>
      <c r="EF32">
        <v>88</v>
      </c>
      <c r="EG32">
        <v>73</v>
      </c>
      <c r="EH32">
        <v>956</v>
      </c>
      <c r="EI32" t="s">
        <v>20</v>
      </c>
    </row>
    <row r="33" spans="1:139">
      <c r="A33">
        <v>13</v>
      </c>
      <c r="B33" t="s">
        <v>429</v>
      </c>
      <c r="C33">
        <v>52.948</v>
      </c>
      <c r="D33">
        <v>4.5999999999999999E-2</v>
      </c>
      <c r="E33">
        <v>2.7</v>
      </c>
      <c r="F33">
        <v>0.93799999999999994</v>
      </c>
      <c r="G33">
        <v>0.501</v>
      </c>
      <c r="H33">
        <v>2.9000000000000001E-2</v>
      </c>
      <c r="I33">
        <v>19.033000000000001</v>
      </c>
      <c r="J33">
        <v>21.762</v>
      </c>
      <c r="K33">
        <v>0.15</v>
      </c>
      <c r="L33">
        <v>0</v>
      </c>
      <c r="M33">
        <v>98.106999999999999</v>
      </c>
      <c r="N33">
        <v>53.97</v>
      </c>
      <c r="O33">
        <v>4.7E-2</v>
      </c>
      <c r="P33">
        <v>2.7519999999999998</v>
      </c>
      <c r="Q33">
        <v>0.95599999999999996</v>
      </c>
      <c r="R33">
        <v>0.51100000000000001</v>
      </c>
      <c r="S33">
        <v>0.03</v>
      </c>
      <c r="T33">
        <v>19.399999999999999</v>
      </c>
      <c r="U33">
        <v>22.181999999999999</v>
      </c>
      <c r="V33">
        <v>0.153</v>
      </c>
      <c r="W33">
        <v>0</v>
      </c>
      <c r="X33">
        <v>100</v>
      </c>
      <c r="Y33">
        <v>3.8712</v>
      </c>
      <c r="Z33">
        <v>2.5000000000000001E-3</v>
      </c>
      <c r="AA33">
        <v>0.23269999999999999</v>
      </c>
      <c r="AB33">
        <v>5.4199999999999998E-2</v>
      </c>
      <c r="AC33">
        <v>3.0599999999999999E-2</v>
      </c>
      <c r="AD33">
        <v>1.8E-3</v>
      </c>
      <c r="AE33">
        <v>2.0743999999999998</v>
      </c>
      <c r="AF33">
        <v>1.7048000000000001</v>
      </c>
      <c r="AG33">
        <v>2.12E-2</v>
      </c>
      <c r="AH33">
        <v>0</v>
      </c>
      <c r="AI33">
        <v>7.9934000000000003</v>
      </c>
      <c r="AJ33">
        <v>49.380699999999997</v>
      </c>
      <c r="AK33">
        <v>3.2300000000000002E-2</v>
      </c>
      <c r="AL33">
        <v>1.484</v>
      </c>
      <c r="AM33">
        <v>0.3458</v>
      </c>
      <c r="AN33">
        <v>0.39079999999999998</v>
      </c>
      <c r="AO33">
        <v>2.29E-2</v>
      </c>
      <c r="AP33">
        <v>26.460899999999999</v>
      </c>
      <c r="AQ33">
        <v>21.747</v>
      </c>
      <c r="AR33">
        <v>0.1356</v>
      </c>
      <c r="AS33">
        <v>0</v>
      </c>
      <c r="AT33">
        <v>100</v>
      </c>
      <c r="AV33" s="2">
        <f t="shared" si="1"/>
        <v>54.447752717665288</v>
      </c>
      <c r="AW33" s="2">
        <f t="shared" si="2"/>
        <v>44.748110546166878</v>
      </c>
      <c r="AX33" s="2">
        <f t="shared" si="3"/>
        <v>0.80413673616783998</v>
      </c>
      <c r="AY33">
        <v>-29.542000000000002</v>
      </c>
      <c r="AZ33">
        <v>20.626300000000001</v>
      </c>
      <c r="BA33">
        <v>11.086</v>
      </c>
      <c r="BB33">
        <v>53.656999999999996</v>
      </c>
      <c r="BC33">
        <v>0.04</v>
      </c>
      <c r="BD33">
        <v>2.403</v>
      </c>
      <c r="BE33">
        <v>0.84399999999999997</v>
      </c>
      <c r="BF33">
        <v>0.46200000000000002</v>
      </c>
      <c r="BG33">
        <v>2.7E-2</v>
      </c>
      <c r="BH33">
        <v>18.463999999999999</v>
      </c>
      <c r="BI33">
        <v>21.754999999999999</v>
      </c>
      <c r="BJ33">
        <v>0.13800000000000001</v>
      </c>
      <c r="BK33">
        <v>0</v>
      </c>
      <c r="BL33">
        <v>97.79</v>
      </c>
      <c r="BM33">
        <v>78.31</v>
      </c>
      <c r="BN33">
        <v>8.6999999999999994E-2</v>
      </c>
      <c r="BO33">
        <v>8.2119999999999997</v>
      </c>
      <c r="BP33">
        <v>1.552</v>
      </c>
      <c r="BQ33">
        <v>0.99199999999999999</v>
      </c>
      <c r="BR33">
        <v>0.113</v>
      </c>
      <c r="BS33">
        <v>36.225000000000001</v>
      </c>
      <c r="BT33">
        <v>84.549000000000007</v>
      </c>
      <c r="BU33">
        <v>1.1930000000000001</v>
      </c>
      <c r="BV33">
        <v>0</v>
      </c>
      <c r="BW33">
        <v>211.233</v>
      </c>
      <c r="BX33">
        <v>524062.5</v>
      </c>
      <c r="BY33">
        <v>2222.1999999999998</v>
      </c>
      <c r="BZ33">
        <v>114.1</v>
      </c>
      <c r="CA33">
        <v>2961.3</v>
      </c>
      <c r="CB33">
        <v>-94.3</v>
      </c>
      <c r="CC33">
        <v>674.6</v>
      </c>
      <c r="CD33">
        <v>133080.4</v>
      </c>
      <c r="CE33">
        <v>744</v>
      </c>
      <c r="CF33">
        <v>161205.4</v>
      </c>
      <c r="CG33">
        <v>26443.4</v>
      </c>
      <c r="CH33">
        <v>2465.3000000000002</v>
      </c>
      <c r="CI33">
        <v>644.79999999999995</v>
      </c>
      <c r="CJ33">
        <v>520.79999999999995</v>
      </c>
      <c r="CK33">
        <v>332.3</v>
      </c>
      <c r="CL33">
        <v>2182.5</v>
      </c>
      <c r="CM33">
        <v>3690.5</v>
      </c>
      <c r="CN33">
        <v>778.8</v>
      </c>
      <c r="CO33">
        <v>287.7</v>
      </c>
      <c r="CP33">
        <v>897.8</v>
      </c>
      <c r="CQ33">
        <v>1026.8</v>
      </c>
      <c r="CR33">
        <v>1374</v>
      </c>
      <c r="CS33">
        <v>630</v>
      </c>
      <c r="CT33">
        <v>377</v>
      </c>
      <c r="CU33">
        <v>317.5</v>
      </c>
      <c r="CV33">
        <v>1651.8</v>
      </c>
      <c r="CW33">
        <v>3601.2</v>
      </c>
      <c r="CX33">
        <v>615.1</v>
      </c>
      <c r="CY33">
        <v>248</v>
      </c>
      <c r="CZ33">
        <v>615.1</v>
      </c>
      <c r="DA33">
        <v>744</v>
      </c>
      <c r="DB33">
        <v>77.462999999999994</v>
      </c>
      <c r="DC33">
        <v>134.56100000000001</v>
      </c>
      <c r="DD33">
        <v>146.12</v>
      </c>
      <c r="DE33">
        <v>159.18199999999999</v>
      </c>
      <c r="DF33">
        <v>119.86</v>
      </c>
      <c r="DG33">
        <v>88.043000000000006</v>
      </c>
      <c r="DH33">
        <v>107.33</v>
      </c>
      <c r="DI33">
        <v>129.619</v>
      </c>
      <c r="DJ33">
        <v>107.53100000000001</v>
      </c>
      <c r="DK33">
        <v>90.531000000000006</v>
      </c>
      <c r="DL33">
        <v>20.16</v>
      </c>
      <c r="DM33">
        <v>0.25</v>
      </c>
      <c r="DN33">
        <v>4.88</v>
      </c>
      <c r="DO33">
        <v>31.05</v>
      </c>
      <c r="DP33">
        <v>2.2599999999999998</v>
      </c>
      <c r="DQ33">
        <v>100</v>
      </c>
      <c r="DR33">
        <v>26.18</v>
      </c>
      <c r="DS33">
        <v>0.5</v>
      </c>
      <c r="DT33">
        <v>10.68</v>
      </c>
      <c r="DU33">
        <v>0.46</v>
      </c>
      <c r="DV33">
        <v>1.1599999999999999</v>
      </c>
      <c r="DW33">
        <v>177.42</v>
      </c>
      <c r="DX33">
        <v>118</v>
      </c>
      <c r="DY33">
        <v>139</v>
      </c>
      <c r="DZ33">
        <v>80</v>
      </c>
      <c r="EA33">
        <v>81</v>
      </c>
      <c r="EB33">
        <v>56</v>
      </c>
      <c r="EC33">
        <v>95</v>
      </c>
      <c r="ED33">
        <v>117</v>
      </c>
      <c r="EE33">
        <v>95</v>
      </c>
      <c r="EF33">
        <v>84</v>
      </c>
      <c r="EG33">
        <v>71</v>
      </c>
      <c r="EH33">
        <v>936</v>
      </c>
      <c r="EI33" t="s">
        <v>20</v>
      </c>
    </row>
    <row r="34" spans="1:139">
      <c r="A34">
        <v>14</v>
      </c>
      <c r="B34" t="s">
        <v>430</v>
      </c>
      <c r="C34">
        <v>52.652000000000001</v>
      </c>
      <c r="D34">
        <v>7.0999999999999994E-2</v>
      </c>
      <c r="E34">
        <v>2.41</v>
      </c>
      <c r="F34">
        <v>0.83499999999999996</v>
      </c>
      <c r="G34">
        <v>0.50700000000000001</v>
      </c>
      <c r="H34">
        <v>3.5999999999999997E-2</v>
      </c>
      <c r="I34">
        <v>19.446999999999999</v>
      </c>
      <c r="J34">
        <v>22.061</v>
      </c>
      <c r="K34">
        <v>0.151</v>
      </c>
      <c r="L34">
        <v>0</v>
      </c>
      <c r="M34">
        <v>98.17</v>
      </c>
      <c r="N34">
        <v>53.633000000000003</v>
      </c>
      <c r="O34">
        <v>7.1999999999999995E-2</v>
      </c>
      <c r="P34">
        <v>2.4550000000000001</v>
      </c>
      <c r="Q34">
        <v>0.85099999999999998</v>
      </c>
      <c r="R34">
        <v>0.51600000000000001</v>
      </c>
      <c r="S34">
        <v>3.6999999999999998E-2</v>
      </c>
      <c r="T34">
        <v>19.809999999999999</v>
      </c>
      <c r="U34">
        <v>22.472000000000001</v>
      </c>
      <c r="V34">
        <v>0.154</v>
      </c>
      <c r="W34">
        <v>0</v>
      </c>
      <c r="X34">
        <v>100</v>
      </c>
      <c r="Y34">
        <v>3.8551000000000002</v>
      </c>
      <c r="Z34">
        <v>3.8999999999999998E-3</v>
      </c>
      <c r="AA34">
        <v>0.20799999999999999</v>
      </c>
      <c r="AB34">
        <v>4.8300000000000003E-2</v>
      </c>
      <c r="AC34">
        <v>3.1E-2</v>
      </c>
      <c r="AD34">
        <v>2.3E-3</v>
      </c>
      <c r="AE34">
        <v>2.1225999999999998</v>
      </c>
      <c r="AF34">
        <v>1.7307999999999999</v>
      </c>
      <c r="AG34">
        <v>2.1499999999999998E-2</v>
      </c>
      <c r="AH34">
        <v>0</v>
      </c>
      <c r="AI34">
        <v>8.0235000000000003</v>
      </c>
      <c r="AJ34">
        <v>48.894599999999997</v>
      </c>
      <c r="AK34">
        <v>4.9599999999999998E-2</v>
      </c>
      <c r="AL34">
        <v>1.319</v>
      </c>
      <c r="AM34">
        <v>0.30649999999999999</v>
      </c>
      <c r="AN34">
        <v>0.39379999999999998</v>
      </c>
      <c r="AO34">
        <v>2.8299999999999999E-2</v>
      </c>
      <c r="AP34">
        <v>26.9208</v>
      </c>
      <c r="AQ34">
        <v>21.951499999999999</v>
      </c>
      <c r="AR34">
        <v>0.13589999999999999</v>
      </c>
      <c r="AS34">
        <v>0</v>
      </c>
      <c r="AT34">
        <v>100</v>
      </c>
      <c r="AV34" s="2">
        <f t="shared" si="1"/>
        <v>54.643659636139255</v>
      </c>
      <c r="AW34" s="2">
        <f t="shared" si="2"/>
        <v>44.557007759899818</v>
      </c>
      <c r="AX34" s="2">
        <f t="shared" si="3"/>
        <v>0.79933260396093864</v>
      </c>
      <c r="AY34">
        <v>-30.7073</v>
      </c>
      <c r="AZ34">
        <v>19.919899999999998</v>
      </c>
      <c r="BA34">
        <v>11.108000000000001</v>
      </c>
      <c r="BB34">
        <v>53.337000000000003</v>
      </c>
      <c r="BC34">
        <v>6.0999999999999999E-2</v>
      </c>
      <c r="BD34">
        <v>2.14</v>
      </c>
      <c r="BE34">
        <v>0.751</v>
      </c>
      <c r="BF34">
        <v>0.46700000000000003</v>
      </c>
      <c r="BG34">
        <v>3.5000000000000003E-2</v>
      </c>
      <c r="BH34">
        <v>18.864000000000001</v>
      </c>
      <c r="BI34">
        <v>22.058</v>
      </c>
      <c r="BJ34">
        <v>0.14000000000000001</v>
      </c>
      <c r="BK34">
        <v>0</v>
      </c>
      <c r="BL34">
        <v>97.852999999999994</v>
      </c>
      <c r="BM34">
        <v>77.843999999999994</v>
      </c>
      <c r="BN34">
        <v>0.13400000000000001</v>
      </c>
      <c r="BO34">
        <v>7.3140000000000001</v>
      </c>
      <c r="BP34">
        <v>1.381</v>
      </c>
      <c r="BQ34">
        <v>1.0029999999999999</v>
      </c>
      <c r="BR34">
        <v>0.14399999999999999</v>
      </c>
      <c r="BS34">
        <v>37.009</v>
      </c>
      <c r="BT34">
        <v>85.725999999999999</v>
      </c>
      <c r="BU34">
        <v>1.2050000000000001</v>
      </c>
      <c r="BV34">
        <v>0</v>
      </c>
      <c r="BW34">
        <v>211.76</v>
      </c>
      <c r="BX34">
        <v>520942.5</v>
      </c>
      <c r="BY34">
        <v>2247</v>
      </c>
      <c r="BZ34">
        <v>143.9</v>
      </c>
      <c r="CA34">
        <v>2638.9</v>
      </c>
      <c r="CB34">
        <v>-44.6</v>
      </c>
      <c r="CC34">
        <v>1041.7</v>
      </c>
      <c r="CD34">
        <v>134935.5</v>
      </c>
      <c r="CE34">
        <v>754</v>
      </c>
      <c r="CF34">
        <v>164697.4</v>
      </c>
      <c r="CG34">
        <v>23551.599999999999</v>
      </c>
      <c r="CH34">
        <v>2643.9</v>
      </c>
      <c r="CI34">
        <v>600.20000000000005</v>
      </c>
      <c r="CJ34">
        <v>476.2</v>
      </c>
      <c r="CK34">
        <v>391.9</v>
      </c>
      <c r="CL34">
        <v>1855.2</v>
      </c>
      <c r="CM34">
        <v>3353.2</v>
      </c>
      <c r="CN34">
        <v>793.7</v>
      </c>
      <c r="CO34">
        <v>367.1</v>
      </c>
      <c r="CP34">
        <v>843.3</v>
      </c>
      <c r="CQ34">
        <v>1021.8</v>
      </c>
      <c r="CR34">
        <v>1582.3</v>
      </c>
      <c r="CS34">
        <v>600.20000000000005</v>
      </c>
      <c r="CT34">
        <v>391.9</v>
      </c>
      <c r="CU34">
        <v>372</v>
      </c>
      <c r="CV34">
        <v>1701.4</v>
      </c>
      <c r="CW34">
        <v>3874</v>
      </c>
      <c r="CX34">
        <v>639.9</v>
      </c>
      <c r="CY34">
        <v>238.1</v>
      </c>
      <c r="CZ34">
        <v>545.6</v>
      </c>
      <c r="DA34">
        <v>793.7</v>
      </c>
      <c r="DB34">
        <v>77.462999999999994</v>
      </c>
      <c r="DC34">
        <v>134.56100000000001</v>
      </c>
      <c r="DD34">
        <v>146.12</v>
      </c>
      <c r="DE34">
        <v>159.18199999999999</v>
      </c>
      <c r="DF34">
        <v>119.86</v>
      </c>
      <c r="DG34">
        <v>88.043000000000006</v>
      </c>
      <c r="DH34">
        <v>107.33</v>
      </c>
      <c r="DI34">
        <v>129.619</v>
      </c>
      <c r="DJ34">
        <v>107.53100000000001</v>
      </c>
      <c r="DK34">
        <v>90.531000000000006</v>
      </c>
      <c r="DL34">
        <v>20.16</v>
      </c>
      <c r="DM34">
        <v>0.25</v>
      </c>
      <c r="DN34">
        <v>4.79</v>
      </c>
      <c r="DO34">
        <v>24.43</v>
      </c>
      <c r="DP34">
        <v>2.46</v>
      </c>
      <c r="DQ34">
        <v>100</v>
      </c>
      <c r="DR34">
        <v>16.760000000000002</v>
      </c>
      <c r="DS34">
        <v>0.5</v>
      </c>
      <c r="DT34">
        <v>10.86</v>
      </c>
      <c r="DU34">
        <v>0.45</v>
      </c>
      <c r="DV34">
        <v>1.23</v>
      </c>
      <c r="DW34">
        <v>161.72999999999999</v>
      </c>
      <c r="DX34">
        <v>124</v>
      </c>
      <c r="DY34">
        <v>136</v>
      </c>
      <c r="DZ34">
        <v>79</v>
      </c>
      <c r="EA34">
        <v>88</v>
      </c>
      <c r="EB34">
        <v>54</v>
      </c>
      <c r="EC34">
        <v>92</v>
      </c>
      <c r="ED34">
        <v>118</v>
      </c>
      <c r="EE34">
        <v>101</v>
      </c>
      <c r="EF34">
        <v>80</v>
      </c>
      <c r="EG34">
        <v>72</v>
      </c>
      <c r="EH34">
        <v>944</v>
      </c>
      <c r="EI34" t="s">
        <v>20</v>
      </c>
    </row>
    <row r="35" spans="1:139">
      <c r="A35">
        <v>15</v>
      </c>
      <c r="B35" t="s">
        <v>431</v>
      </c>
      <c r="C35">
        <v>53.698999999999998</v>
      </c>
      <c r="D35">
        <v>7.0000000000000007E-2</v>
      </c>
      <c r="E35">
        <v>2.8279999999999998</v>
      </c>
      <c r="F35">
        <v>0.95299999999999996</v>
      </c>
      <c r="G35">
        <v>0.502</v>
      </c>
      <c r="H35">
        <v>3.3000000000000002E-2</v>
      </c>
      <c r="I35">
        <v>19.010000000000002</v>
      </c>
      <c r="J35">
        <v>22.048999999999999</v>
      </c>
      <c r="K35">
        <v>0.16900000000000001</v>
      </c>
      <c r="L35">
        <v>0</v>
      </c>
      <c r="M35">
        <v>99.313000000000002</v>
      </c>
      <c r="N35">
        <v>54.07</v>
      </c>
      <c r="O35">
        <v>7.0000000000000007E-2</v>
      </c>
      <c r="P35">
        <v>2.8479999999999999</v>
      </c>
      <c r="Q35">
        <v>0.96</v>
      </c>
      <c r="R35">
        <v>0.505</v>
      </c>
      <c r="S35">
        <v>3.3000000000000002E-2</v>
      </c>
      <c r="T35">
        <v>19.141999999999999</v>
      </c>
      <c r="U35">
        <v>22.202000000000002</v>
      </c>
      <c r="V35">
        <v>0.17</v>
      </c>
      <c r="W35">
        <v>0</v>
      </c>
      <c r="X35">
        <v>100</v>
      </c>
      <c r="Y35">
        <v>3.8769999999999998</v>
      </c>
      <c r="Z35">
        <v>3.8E-3</v>
      </c>
      <c r="AA35">
        <v>0.24060000000000001</v>
      </c>
      <c r="AB35">
        <v>5.4399999999999997E-2</v>
      </c>
      <c r="AC35">
        <v>3.0300000000000001E-2</v>
      </c>
      <c r="AD35">
        <v>2E-3</v>
      </c>
      <c r="AE35">
        <v>2.0459000000000001</v>
      </c>
      <c r="AF35">
        <v>1.7057</v>
      </c>
      <c r="AG35">
        <v>2.3699999999999999E-2</v>
      </c>
      <c r="AH35">
        <v>0</v>
      </c>
      <c r="AI35">
        <v>7.9833999999999996</v>
      </c>
      <c r="AJ35">
        <v>49.551299999999998</v>
      </c>
      <c r="AK35">
        <v>4.8599999999999997E-2</v>
      </c>
      <c r="AL35">
        <v>1.5379</v>
      </c>
      <c r="AM35">
        <v>0.34760000000000002</v>
      </c>
      <c r="AN35">
        <v>0.38740000000000002</v>
      </c>
      <c r="AO35">
        <v>2.58E-2</v>
      </c>
      <c r="AP35">
        <v>26.1493</v>
      </c>
      <c r="AQ35">
        <v>21.800799999999999</v>
      </c>
      <c r="AR35">
        <v>0.1512</v>
      </c>
      <c r="AS35">
        <v>0</v>
      </c>
      <c r="AT35">
        <v>100</v>
      </c>
      <c r="AV35" s="2">
        <f t="shared" si="1"/>
        <v>54.097336436514091</v>
      </c>
      <c r="AW35" s="2">
        <f t="shared" si="2"/>
        <v>45.101215412464441</v>
      </c>
      <c r="AX35" s="2">
        <f t="shared" si="3"/>
        <v>0.80144815102146372</v>
      </c>
      <c r="AY35">
        <v>-27.828900000000001</v>
      </c>
      <c r="AZ35">
        <v>19.932300000000001</v>
      </c>
      <c r="BA35">
        <v>11.0665</v>
      </c>
      <c r="BB35">
        <v>54.445</v>
      </c>
      <c r="BC35">
        <v>0.06</v>
      </c>
      <c r="BD35">
        <v>2.52</v>
      </c>
      <c r="BE35">
        <v>0.85799999999999998</v>
      </c>
      <c r="BF35">
        <v>0.46300000000000002</v>
      </c>
      <c r="BG35">
        <v>3.1E-2</v>
      </c>
      <c r="BH35">
        <v>18.433</v>
      </c>
      <c r="BI35">
        <v>22.044</v>
      </c>
      <c r="BJ35">
        <v>0.156</v>
      </c>
      <c r="BK35">
        <v>0</v>
      </c>
      <c r="BL35">
        <v>99.01</v>
      </c>
      <c r="BM35">
        <v>79.459999999999994</v>
      </c>
      <c r="BN35">
        <v>0.13100000000000001</v>
      </c>
      <c r="BO35">
        <v>8.6129999999999995</v>
      </c>
      <c r="BP35">
        <v>1.577</v>
      </c>
      <c r="BQ35">
        <v>0.995</v>
      </c>
      <c r="BR35">
        <v>0.129</v>
      </c>
      <c r="BS35">
        <v>36.164999999999999</v>
      </c>
      <c r="BT35">
        <v>85.668999999999997</v>
      </c>
      <c r="BU35">
        <v>1.347</v>
      </c>
      <c r="BV35">
        <v>0</v>
      </c>
      <c r="BW35">
        <v>214.08600000000001</v>
      </c>
      <c r="BX35">
        <v>531755.9</v>
      </c>
      <c r="BY35">
        <v>2232.1</v>
      </c>
      <c r="BZ35">
        <v>129</v>
      </c>
      <c r="CA35">
        <v>3010.9</v>
      </c>
      <c r="CB35">
        <v>0</v>
      </c>
      <c r="CC35">
        <v>1021.8</v>
      </c>
      <c r="CD35">
        <v>134846.20000000001</v>
      </c>
      <c r="CE35">
        <v>843.3</v>
      </c>
      <c r="CF35">
        <v>160937.5</v>
      </c>
      <c r="CG35">
        <v>27733.1</v>
      </c>
      <c r="CH35">
        <v>2609.1</v>
      </c>
      <c r="CI35">
        <v>545.6</v>
      </c>
      <c r="CJ35">
        <v>550.6</v>
      </c>
      <c r="CK35">
        <v>317.5</v>
      </c>
      <c r="CL35">
        <v>1840.3</v>
      </c>
      <c r="CM35">
        <v>3566.5</v>
      </c>
      <c r="CN35">
        <v>773.8</v>
      </c>
      <c r="CO35">
        <v>238.1</v>
      </c>
      <c r="CP35">
        <v>897.8</v>
      </c>
      <c r="CQ35">
        <v>1160.7</v>
      </c>
      <c r="CR35">
        <v>1567.5</v>
      </c>
      <c r="CS35">
        <v>565.5</v>
      </c>
      <c r="CT35">
        <v>421.6</v>
      </c>
      <c r="CU35">
        <v>337.3</v>
      </c>
      <c r="CV35">
        <v>1731.2</v>
      </c>
      <c r="CW35">
        <v>3536.7</v>
      </c>
      <c r="CX35">
        <v>575.4</v>
      </c>
      <c r="CY35">
        <v>287.7</v>
      </c>
      <c r="CZ35">
        <v>644.79999999999995</v>
      </c>
      <c r="DA35">
        <v>823.4</v>
      </c>
      <c r="DB35">
        <v>77.462999999999994</v>
      </c>
      <c r="DC35">
        <v>134.56100000000001</v>
      </c>
      <c r="DD35">
        <v>146.12</v>
      </c>
      <c r="DE35">
        <v>159.18199999999999</v>
      </c>
      <c r="DF35">
        <v>119.86</v>
      </c>
      <c r="DG35">
        <v>88.043000000000006</v>
      </c>
      <c r="DH35">
        <v>107.33</v>
      </c>
      <c r="DI35">
        <v>129.619</v>
      </c>
      <c r="DJ35">
        <v>107.53100000000001</v>
      </c>
      <c r="DK35">
        <v>90.531000000000006</v>
      </c>
      <c r="DL35">
        <v>20.16</v>
      </c>
      <c r="DM35">
        <v>0.25</v>
      </c>
      <c r="DN35">
        <v>4.76</v>
      </c>
      <c r="DO35">
        <v>28.36</v>
      </c>
      <c r="DP35">
        <v>2.2400000000000002</v>
      </c>
      <c r="DQ35">
        <v>100</v>
      </c>
      <c r="DR35">
        <v>17.34</v>
      </c>
      <c r="DS35">
        <v>0.5</v>
      </c>
      <c r="DT35">
        <v>9.81</v>
      </c>
      <c r="DU35">
        <v>0.46</v>
      </c>
      <c r="DV35">
        <v>1.1299999999999999</v>
      </c>
      <c r="DW35">
        <v>164.85</v>
      </c>
      <c r="DX35">
        <v>123</v>
      </c>
      <c r="DY35">
        <v>131</v>
      </c>
      <c r="DZ35">
        <v>84</v>
      </c>
      <c r="EA35">
        <v>81</v>
      </c>
      <c r="EB35">
        <v>55</v>
      </c>
      <c r="EC35">
        <v>93</v>
      </c>
      <c r="ED35">
        <v>115</v>
      </c>
      <c r="EE35">
        <v>95</v>
      </c>
      <c r="EF35">
        <v>85</v>
      </c>
      <c r="EG35">
        <v>76</v>
      </c>
      <c r="EH35">
        <v>938</v>
      </c>
      <c r="EI35" t="s">
        <v>20</v>
      </c>
    </row>
    <row r="36" spans="1:139">
      <c r="A36">
        <v>16</v>
      </c>
      <c r="B36" t="s">
        <v>432</v>
      </c>
      <c r="C36">
        <v>53.195</v>
      </c>
      <c r="D36">
        <v>6.3E-2</v>
      </c>
      <c r="E36">
        <v>2.875</v>
      </c>
      <c r="F36">
        <v>0.97799999999999998</v>
      </c>
      <c r="G36">
        <v>0.53100000000000003</v>
      </c>
      <c r="H36">
        <v>4.8000000000000001E-2</v>
      </c>
      <c r="I36">
        <v>19.178000000000001</v>
      </c>
      <c r="J36">
        <v>22.279</v>
      </c>
      <c r="K36">
        <v>0.156</v>
      </c>
      <c r="L36">
        <v>0</v>
      </c>
      <c r="M36">
        <v>99.302999999999997</v>
      </c>
      <c r="N36">
        <v>53.567999999999998</v>
      </c>
      <c r="O36">
        <v>6.3E-2</v>
      </c>
      <c r="P36">
        <v>2.895</v>
      </c>
      <c r="Q36">
        <v>0.98499999999999999</v>
      </c>
      <c r="R36">
        <v>0.53500000000000003</v>
      </c>
      <c r="S36">
        <v>4.8000000000000001E-2</v>
      </c>
      <c r="T36">
        <v>19.312999999999999</v>
      </c>
      <c r="U36">
        <v>22.434999999999999</v>
      </c>
      <c r="V36">
        <v>0.157</v>
      </c>
      <c r="W36">
        <v>0</v>
      </c>
      <c r="X36">
        <v>100</v>
      </c>
      <c r="Y36">
        <v>3.8494999999999999</v>
      </c>
      <c r="Z36">
        <v>3.5000000000000001E-3</v>
      </c>
      <c r="AA36">
        <v>0.24529999999999999</v>
      </c>
      <c r="AB36">
        <v>5.5899999999999998E-2</v>
      </c>
      <c r="AC36">
        <v>3.2099999999999997E-2</v>
      </c>
      <c r="AD36">
        <v>2.8999999999999998E-3</v>
      </c>
      <c r="AE36">
        <v>2.0688</v>
      </c>
      <c r="AF36">
        <v>1.7275</v>
      </c>
      <c r="AG36">
        <v>2.1899999999999999E-2</v>
      </c>
      <c r="AH36">
        <v>0</v>
      </c>
      <c r="AI36">
        <v>8.0074000000000005</v>
      </c>
      <c r="AJ36">
        <v>49.063800000000001</v>
      </c>
      <c r="AK36">
        <v>4.3700000000000003E-2</v>
      </c>
      <c r="AL36">
        <v>1.5628</v>
      </c>
      <c r="AM36">
        <v>0.35659999999999997</v>
      </c>
      <c r="AN36">
        <v>0.40960000000000002</v>
      </c>
      <c r="AO36">
        <v>3.7499999999999999E-2</v>
      </c>
      <c r="AP36">
        <v>26.368400000000001</v>
      </c>
      <c r="AQ36">
        <v>22.0181</v>
      </c>
      <c r="AR36">
        <v>0.13950000000000001</v>
      </c>
      <c r="AS36">
        <v>0</v>
      </c>
      <c r="AT36">
        <v>100</v>
      </c>
      <c r="AV36" s="2">
        <f t="shared" si="1"/>
        <v>54.037925162051891</v>
      </c>
      <c r="AW36" s="2">
        <f t="shared" si="2"/>
        <v>45.122663491549531</v>
      </c>
      <c r="AX36" s="2">
        <f t="shared" si="3"/>
        <v>0.83941134639858506</v>
      </c>
      <c r="AY36">
        <v>-26.749099999999999</v>
      </c>
      <c r="AZ36">
        <v>19.9511</v>
      </c>
      <c r="BA36">
        <v>11.047499999999999</v>
      </c>
      <c r="BB36">
        <v>53.878999999999998</v>
      </c>
      <c r="BC36">
        <v>5.3999999999999999E-2</v>
      </c>
      <c r="BD36">
        <v>2.5590000000000002</v>
      </c>
      <c r="BE36">
        <v>0.88</v>
      </c>
      <c r="BF36">
        <v>0.48899999999999999</v>
      </c>
      <c r="BG36">
        <v>4.5999999999999999E-2</v>
      </c>
      <c r="BH36">
        <v>18.588999999999999</v>
      </c>
      <c r="BI36">
        <v>22.280999999999999</v>
      </c>
      <c r="BJ36">
        <v>0.14399999999999999</v>
      </c>
      <c r="BK36">
        <v>0</v>
      </c>
      <c r="BL36">
        <v>98.921000000000006</v>
      </c>
      <c r="BM36">
        <v>78.634</v>
      </c>
      <c r="BN36">
        <v>0.11899999999999999</v>
      </c>
      <c r="BO36">
        <v>8.7469999999999999</v>
      </c>
      <c r="BP36">
        <v>1.6180000000000001</v>
      </c>
      <c r="BQ36">
        <v>1.0509999999999999</v>
      </c>
      <c r="BR36">
        <v>0.19</v>
      </c>
      <c r="BS36">
        <v>36.47</v>
      </c>
      <c r="BT36">
        <v>86.591999999999999</v>
      </c>
      <c r="BU36">
        <v>1.2430000000000001</v>
      </c>
      <c r="BV36">
        <v>2E-3</v>
      </c>
      <c r="BW36">
        <v>214.666</v>
      </c>
      <c r="BX36">
        <v>526227.1</v>
      </c>
      <c r="BY36">
        <v>2355</v>
      </c>
      <c r="BZ36">
        <v>193.4</v>
      </c>
      <c r="CA36">
        <v>3088.8</v>
      </c>
      <c r="CB36">
        <v>5</v>
      </c>
      <c r="CC36">
        <v>927.1</v>
      </c>
      <c r="CD36">
        <v>136296.5</v>
      </c>
      <c r="CE36">
        <v>778.4</v>
      </c>
      <c r="CF36">
        <v>162290.5</v>
      </c>
      <c r="CG36">
        <v>28165.599999999999</v>
      </c>
      <c r="CH36">
        <v>2449.1999999999998</v>
      </c>
      <c r="CI36">
        <v>624.70000000000005</v>
      </c>
      <c r="CJ36">
        <v>421.4</v>
      </c>
      <c r="CK36">
        <v>312.39999999999998</v>
      </c>
      <c r="CL36">
        <v>1968.3</v>
      </c>
      <c r="CM36">
        <v>3649</v>
      </c>
      <c r="CN36">
        <v>649.5</v>
      </c>
      <c r="CO36">
        <v>337.1</v>
      </c>
      <c r="CP36">
        <v>1026.3</v>
      </c>
      <c r="CQ36">
        <v>1105.5999999999999</v>
      </c>
      <c r="CR36">
        <v>1536.9</v>
      </c>
      <c r="CS36">
        <v>609.79999999999995</v>
      </c>
      <c r="CT36">
        <v>426.4</v>
      </c>
      <c r="CU36">
        <v>327.2</v>
      </c>
      <c r="CV36">
        <v>1735.3</v>
      </c>
      <c r="CW36">
        <v>3718.4</v>
      </c>
      <c r="CX36">
        <v>664.3</v>
      </c>
      <c r="CY36">
        <v>386.7</v>
      </c>
      <c r="CZ36">
        <v>689.1</v>
      </c>
      <c r="DA36">
        <v>847.8</v>
      </c>
      <c r="DB36">
        <v>77.462999999999994</v>
      </c>
      <c r="DC36">
        <v>134.56100000000001</v>
      </c>
      <c r="DD36">
        <v>146.12</v>
      </c>
      <c r="DE36">
        <v>159.18199999999999</v>
      </c>
      <c r="DF36">
        <v>119.86</v>
      </c>
      <c r="DG36">
        <v>88.043000000000006</v>
      </c>
      <c r="DH36">
        <v>107.33</v>
      </c>
      <c r="DI36">
        <v>129.619</v>
      </c>
      <c r="DJ36">
        <v>107.53100000000001</v>
      </c>
      <c r="DK36">
        <v>90.531000000000006</v>
      </c>
      <c r="DL36">
        <v>20.170000000000002</v>
      </c>
      <c r="DM36">
        <v>0.25</v>
      </c>
      <c r="DN36">
        <v>4.66</v>
      </c>
      <c r="DO36">
        <v>18.66</v>
      </c>
      <c r="DP36">
        <v>2.2000000000000002</v>
      </c>
      <c r="DQ36">
        <v>2009.67</v>
      </c>
      <c r="DR36">
        <v>19.25</v>
      </c>
      <c r="DS36">
        <v>0.49</v>
      </c>
      <c r="DT36">
        <v>11.13</v>
      </c>
      <c r="DU36">
        <v>0.45</v>
      </c>
      <c r="DV36">
        <v>1.1200000000000001</v>
      </c>
      <c r="DW36">
        <v>2067.88</v>
      </c>
      <c r="DX36">
        <v>120</v>
      </c>
      <c r="DY36">
        <v>137</v>
      </c>
      <c r="DZ36">
        <v>78</v>
      </c>
      <c r="EA36">
        <v>80</v>
      </c>
      <c r="EB36">
        <v>56</v>
      </c>
      <c r="EC36">
        <v>95</v>
      </c>
      <c r="ED36">
        <v>111</v>
      </c>
      <c r="EE36">
        <v>111</v>
      </c>
      <c r="EF36">
        <v>89</v>
      </c>
      <c r="EG36">
        <v>75</v>
      </c>
      <c r="EH36">
        <v>952</v>
      </c>
      <c r="EI36" t="s">
        <v>20</v>
      </c>
    </row>
    <row r="37" spans="1:139">
      <c r="A37">
        <v>17</v>
      </c>
      <c r="B37" t="s">
        <v>433</v>
      </c>
      <c r="C37">
        <v>52.97</v>
      </c>
      <c r="D37">
        <v>5.0999999999999997E-2</v>
      </c>
      <c r="E37">
        <v>2.6890000000000001</v>
      </c>
      <c r="F37">
        <v>0.89100000000000001</v>
      </c>
      <c r="G37">
        <v>0.56000000000000005</v>
      </c>
      <c r="H37">
        <v>8.9999999999999993E-3</v>
      </c>
      <c r="I37">
        <v>19.047000000000001</v>
      </c>
      <c r="J37">
        <v>21.718</v>
      </c>
      <c r="K37">
        <v>0.13400000000000001</v>
      </c>
      <c r="L37">
        <v>1E-3</v>
      </c>
      <c r="M37">
        <v>98.07</v>
      </c>
      <c r="N37">
        <v>54.012</v>
      </c>
      <c r="O37">
        <v>5.1999999999999998E-2</v>
      </c>
      <c r="P37">
        <v>2.742</v>
      </c>
      <c r="Q37">
        <v>0.90900000000000003</v>
      </c>
      <c r="R37">
        <v>0.57099999999999995</v>
      </c>
      <c r="S37">
        <v>8.9999999999999993E-3</v>
      </c>
      <c r="T37">
        <v>19.422000000000001</v>
      </c>
      <c r="U37">
        <v>22.145</v>
      </c>
      <c r="V37">
        <v>0.13700000000000001</v>
      </c>
      <c r="W37">
        <v>1E-3</v>
      </c>
      <c r="X37">
        <v>100</v>
      </c>
      <c r="Y37">
        <v>3.8734999999999999</v>
      </c>
      <c r="Z37">
        <v>2.8E-3</v>
      </c>
      <c r="AA37">
        <v>0.23180000000000001</v>
      </c>
      <c r="AB37">
        <v>5.1499999999999997E-2</v>
      </c>
      <c r="AC37">
        <v>3.4200000000000001E-2</v>
      </c>
      <c r="AD37">
        <v>5.9999999999999995E-4</v>
      </c>
      <c r="AE37">
        <v>2.0762999999999998</v>
      </c>
      <c r="AF37">
        <v>1.7017</v>
      </c>
      <c r="AG37">
        <v>1.9E-2</v>
      </c>
      <c r="AH37">
        <v>1E-4</v>
      </c>
      <c r="AI37">
        <v>7.9915000000000003</v>
      </c>
      <c r="AJ37">
        <v>49.404899999999998</v>
      </c>
      <c r="AK37">
        <v>3.5799999999999998E-2</v>
      </c>
      <c r="AL37">
        <v>1.4781</v>
      </c>
      <c r="AM37">
        <v>0.32850000000000001</v>
      </c>
      <c r="AN37">
        <v>0.43680000000000002</v>
      </c>
      <c r="AO37">
        <v>7.1000000000000004E-3</v>
      </c>
      <c r="AP37">
        <v>26.482299999999999</v>
      </c>
      <c r="AQ37">
        <v>21.704699999999999</v>
      </c>
      <c r="AR37">
        <v>0.1212</v>
      </c>
      <c r="AS37">
        <v>5.9999999999999995E-4</v>
      </c>
      <c r="AT37">
        <v>100</v>
      </c>
      <c r="AV37" s="2">
        <f t="shared" si="1"/>
        <v>54.463657714946187</v>
      </c>
      <c r="AW37" s="2">
        <f t="shared" si="2"/>
        <v>44.638016773678736</v>
      </c>
      <c r="AX37" s="2">
        <f t="shared" si="3"/>
        <v>0.89832551137508787</v>
      </c>
      <c r="AY37">
        <v>-27.312799999999999</v>
      </c>
      <c r="AZ37">
        <v>20.9284</v>
      </c>
      <c r="BA37">
        <v>11.044</v>
      </c>
      <c r="BB37">
        <v>53.679000000000002</v>
      </c>
      <c r="BC37">
        <v>4.3999999999999997E-2</v>
      </c>
      <c r="BD37">
        <v>2.3940000000000001</v>
      </c>
      <c r="BE37">
        <v>0.80200000000000005</v>
      </c>
      <c r="BF37">
        <v>0.51600000000000001</v>
      </c>
      <c r="BG37">
        <v>8.9999999999999993E-3</v>
      </c>
      <c r="BH37">
        <v>18.478999999999999</v>
      </c>
      <c r="BI37">
        <v>21.710999999999999</v>
      </c>
      <c r="BJ37">
        <v>0.124</v>
      </c>
      <c r="BK37">
        <v>1E-3</v>
      </c>
      <c r="BL37">
        <v>97.759</v>
      </c>
      <c r="BM37">
        <v>78.341999999999999</v>
      </c>
      <c r="BN37">
        <v>9.6000000000000002E-2</v>
      </c>
      <c r="BO37">
        <v>8.18</v>
      </c>
      <c r="BP37">
        <v>1.4750000000000001</v>
      </c>
      <c r="BQ37">
        <v>1.109</v>
      </c>
      <c r="BR37">
        <v>3.6999999999999998E-2</v>
      </c>
      <c r="BS37">
        <v>36.255000000000003</v>
      </c>
      <c r="BT37">
        <v>84.376000000000005</v>
      </c>
      <c r="BU37">
        <v>1.07</v>
      </c>
      <c r="BV37">
        <v>8.0000000000000002E-3</v>
      </c>
      <c r="BW37">
        <v>210.94800000000001</v>
      </c>
      <c r="BX37">
        <v>524273.6</v>
      </c>
      <c r="BY37">
        <v>2483.9</v>
      </c>
      <c r="BZ37">
        <v>39.700000000000003</v>
      </c>
      <c r="CA37">
        <v>2816.1</v>
      </c>
      <c r="CB37">
        <v>19.8</v>
      </c>
      <c r="CC37">
        <v>743.7</v>
      </c>
      <c r="CD37">
        <v>132811.1</v>
      </c>
      <c r="CE37">
        <v>669.3</v>
      </c>
      <c r="CF37">
        <v>161338.6</v>
      </c>
      <c r="CG37">
        <v>26341.1</v>
      </c>
      <c r="CH37">
        <v>2756.6</v>
      </c>
      <c r="CI37">
        <v>713.9</v>
      </c>
      <c r="CJ37">
        <v>604.9</v>
      </c>
      <c r="CK37">
        <v>332.2</v>
      </c>
      <c r="CL37">
        <v>1750.1</v>
      </c>
      <c r="CM37">
        <v>3485.4</v>
      </c>
      <c r="CN37">
        <v>798.2</v>
      </c>
      <c r="CO37">
        <v>357</v>
      </c>
      <c r="CP37">
        <v>971.7</v>
      </c>
      <c r="CQ37">
        <v>1184.9000000000001</v>
      </c>
      <c r="CR37">
        <v>1358.4</v>
      </c>
      <c r="CS37">
        <v>540.4</v>
      </c>
      <c r="CT37">
        <v>401.6</v>
      </c>
      <c r="CU37">
        <v>312.39999999999998</v>
      </c>
      <c r="CV37">
        <v>1750.1</v>
      </c>
      <c r="CW37">
        <v>3882</v>
      </c>
      <c r="CX37">
        <v>649.5</v>
      </c>
      <c r="CY37">
        <v>228.1</v>
      </c>
      <c r="CZ37">
        <v>639.6</v>
      </c>
      <c r="DA37">
        <v>788.3</v>
      </c>
      <c r="DB37">
        <v>77.462999999999994</v>
      </c>
      <c r="DC37">
        <v>134.56100000000001</v>
      </c>
      <c r="DD37">
        <v>146.12</v>
      </c>
      <c r="DE37">
        <v>159.18199999999999</v>
      </c>
      <c r="DF37">
        <v>119.86</v>
      </c>
      <c r="DG37">
        <v>88.043000000000006</v>
      </c>
      <c r="DH37">
        <v>107.33</v>
      </c>
      <c r="DI37">
        <v>129.619</v>
      </c>
      <c r="DJ37">
        <v>107.53100000000001</v>
      </c>
      <c r="DK37">
        <v>90.531000000000006</v>
      </c>
      <c r="DL37">
        <v>20.170000000000002</v>
      </c>
      <c r="DM37">
        <v>0.25</v>
      </c>
      <c r="DN37">
        <v>4.4800000000000004</v>
      </c>
      <c r="DO37">
        <v>96.49</v>
      </c>
      <c r="DP37">
        <v>2.33</v>
      </c>
      <c r="DQ37">
        <v>583.96</v>
      </c>
      <c r="DR37">
        <v>23.42</v>
      </c>
      <c r="DS37">
        <v>0.5</v>
      </c>
      <c r="DT37">
        <v>11.74</v>
      </c>
      <c r="DU37">
        <v>0.45</v>
      </c>
      <c r="DV37">
        <v>1.1599999999999999</v>
      </c>
      <c r="DW37">
        <v>724.78</v>
      </c>
      <c r="DX37">
        <v>122</v>
      </c>
      <c r="DY37">
        <v>137</v>
      </c>
      <c r="DZ37">
        <v>85</v>
      </c>
      <c r="EA37">
        <v>80</v>
      </c>
      <c r="EB37">
        <v>54</v>
      </c>
      <c r="EC37">
        <v>93</v>
      </c>
      <c r="ED37">
        <v>119</v>
      </c>
      <c r="EE37">
        <v>99</v>
      </c>
      <c r="EF37">
        <v>86</v>
      </c>
      <c r="EG37">
        <v>75</v>
      </c>
      <c r="EH37">
        <v>950</v>
      </c>
      <c r="EI37" t="s">
        <v>20</v>
      </c>
    </row>
    <row r="38" spans="1:139">
      <c r="A38">
        <v>18</v>
      </c>
      <c r="B38" t="s">
        <v>434</v>
      </c>
      <c r="C38">
        <v>53.301000000000002</v>
      </c>
      <c r="D38">
        <v>7.1999999999999995E-2</v>
      </c>
      <c r="E38">
        <v>2.7869999999999999</v>
      </c>
      <c r="F38">
        <v>0.93600000000000005</v>
      </c>
      <c r="G38">
        <v>0.60399999999999998</v>
      </c>
      <c r="H38">
        <v>2.1000000000000001E-2</v>
      </c>
      <c r="I38">
        <v>18.917000000000002</v>
      </c>
      <c r="J38">
        <v>21.78</v>
      </c>
      <c r="K38">
        <v>0.16200000000000001</v>
      </c>
      <c r="L38">
        <v>0</v>
      </c>
      <c r="M38">
        <v>98.58</v>
      </c>
      <c r="N38">
        <v>54.069000000000003</v>
      </c>
      <c r="O38">
        <v>7.2999999999999995E-2</v>
      </c>
      <c r="P38">
        <v>2.827</v>
      </c>
      <c r="Q38">
        <v>0.94899999999999995</v>
      </c>
      <c r="R38">
        <v>0.61299999999999999</v>
      </c>
      <c r="S38">
        <v>2.1000000000000001E-2</v>
      </c>
      <c r="T38">
        <v>19.189</v>
      </c>
      <c r="U38">
        <v>22.094000000000001</v>
      </c>
      <c r="V38">
        <v>0.16400000000000001</v>
      </c>
      <c r="W38">
        <v>0</v>
      </c>
      <c r="X38">
        <v>100</v>
      </c>
      <c r="Y38">
        <v>3.8773</v>
      </c>
      <c r="Z38">
        <v>4.0000000000000001E-3</v>
      </c>
      <c r="AA38">
        <v>0.2389</v>
      </c>
      <c r="AB38">
        <v>5.3800000000000001E-2</v>
      </c>
      <c r="AC38">
        <v>3.6799999999999999E-2</v>
      </c>
      <c r="AD38">
        <v>1.2999999999999999E-3</v>
      </c>
      <c r="AE38">
        <v>2.0514000000000001</v>
      </c>
      <c r="AF38">
        <v>1.6976</v>
      </c>
      <c r="AG38">
        <v>2.2800000000000001E-2</v>
      </c>
      <c r="AH38">
        <v>0</v>
      </c>
      <c r="AI38">
        <v>7.9839000000000002</v>
      </c>
      <c r="AJ38">
        <v>49.543399999999998</v>
      </c>
      <c r="AK38">
        <v>5.0299999999999997E-2</v>
      </c>
      <c r="AL38">
        <v>1.5266999999999999</v>
      </c>
      <c r="AM38">
        <v>0.34389999999999998</v>
      </c>
      <c r="AN38">
        <v>0.46949999999999997</v>
      </c>
      <c r="AO38">
        <v>1.6500000000000001E-2</v>
      </c>
      <c r="AP38">
        <v>26.211500000000001</v>
      </c>
      <c r="AQ38">
        <v>21.6921</v>
      </c>
      <c r="AR38">
        <v>0.14599999999999999</v>
      </c>
      <c r="AS38">
        <v>0</v>
      </c>
      <c r="AT38">
        <v>100</v>
      </c>
      <c r="AV38" s="2">
        <f t="shared" si="1"/>
        <v>54.186107568049195</v>
      </c>
      <c r="AW38" s="2">
        <f t="shared" si="2"/>
        <v>44.843311675290614</v>
      </c>
      <c r="AX38" s="2">
        <f t="shared" si="3"/>
        <v>0.97058075666020982</v>
      </c>
      <c r="AY38">
        <v>-26.805299999999999</v>
      </c>
      <c r="AZ38">
        <v>21.253900000000002</v>
      </c>
      <c r="BA38">
        <v>11.0335</v>
      </c>
      <c r="BB38">
        <v>54.029000000000003</v>
      </c>
      <c r="BC38">
        <v>6.2E-2</v>
      </c>
      <c r="BD38">
        <v>2.4820000000000002</v>
      </c>
      <c r="BE38">
        <v>0.84199999999999997</v>
      </c>
      <c r="BF38">
        <v>0.55700000000000005</v>
      </c>
      <c r="BG38">
        <v>0.02</v>
      </c>
      <c r="BH38">
        <v>18.338999999999999</v>
      </c>
      <c r="BI38">
        <v>21.774999999999999</v>
      </c>
      <c r="BJ38">
        <v>0.14899999999999999</v>
      </c>
      <c r="BK38">
        <v>0</v>
      </c>
      <c r="BL38">
        <v>98.254999999999995</v>
      </c>
      <c r="BM38">
        <v>78.853999999999999</v>
      </c>
      <c r="BN38">
        <v>0.13600000000000001</v>
      </c>
      <c r="BO38">
        <v>8.484</v>
      </c>
      <c r="BP38">
        <v>1.5489999999999999</v>
      </c>
      <c r="BQ38">
        <v>1.196</v>
      </c>
      <c r="BR38">
        <v>8.2000000000000003E-2</v>
      </c>
      <c r="BS38">
        <v>35.979999999999997</v>
      </c>
      <c r="BT38">
        <v>84.623999999999995</v>
      </c>
      <c r="BU38">
        <v>1.286</v>
      </c>
      <c r="BV38">
        <v>0</v>
      </c>
      <c r="BW38">
        <v>212.191</v>
      </c>
      <c r="BX38">
        <v>527699.6</v>
      </c>
      <c r="BY38">
        <v>2682.2</v>
      </c>
      <c r="BZ38">
        <v>84.3</v>
      </c>
      <c r="CA38">
        <v>2954.9</v>
      </c>
      <c r="CB38">
        <v>-29.8</v>
      </c>
      <c r="CC38">
        <v>1056</v>
      </c>
      <c r="CD38">
        <v>133202.79999999999</v>
      </c>
      <c r="CE38">
        <v>803.2</v>
      </c>
      <c r="CF38">
        <v>160114</v>
      </c>
      <c r="CG38">
        <v>27317.8</v>
      </c>
      <c r="CH38">
        <v>2409.5</v>
      </c>
      <c r="CI38">
        <v>565.20000000000005</v>
      </c>
      <c r="CJ38">
        <v>575.1</v>
      </c>
      <c r="CK38">
        <v>366.9</v>
      </c>
      <c r="CL38">
        <v>2032.7</v>
      </c>
      <c r="CM38">
        <v>3475.5</v>
      </c>
      <c r="CN38">
        <v>813.1</v>
      </c>
      <c r="CO38">
        <v>287.60000000000002</v>
      </c>
      <c r="CP38">
        <v>947</v>
      </c>
      <c r="CQ38">
        <v>1145.3</v>
      </c>
      <c r="CR38">
        <v>1289</v>
      </c>
      <c r="CS38">
        <v>431.3</v>
      </c>
      <c r="CT38">
        <v>391.7</v>
      </c>
      <c r="CU38">
        <v>312.39999999999998</v>
      </c>
      <c r="CV38">
        <v>1690.6</v>
      </c>
      <c r="CW38">
        <v>3822.5</v>
      </c>
      <c r="CX38">
        <v>629.70000000000005</v>
      </c>
      <c r="CY38">
        <v>277.60000000000002</v>
      </c>
      <c r="CZ38">
        <v>550.29999999999995</v>
      </c>
      <c r="DA38">
        <v>580.1</v>
      </c>
      <c r="DB38">
        <v>77.462999999999994</v>
      </c>
      <c r="DC38">
        <v>134.56100000000001</v>
      </c>
      <c r="DD38">
        <v>146.12</v>
      </c>
      <c r="DE38">
        <v>159.18199999999999</v>
      </c>
      <c r="DF38">
        <v>119.86</v>
      </c>
      <c r="DG38">
        <v>88.043000000000006</v>
      </c>
      <c r="DH38">
        <v>107.33</v>
      </c>
      <c r="DI38">
        <v>129.619</v>
      </c>
      <c r="DJ38">
        <v>107.53100000000001</v>
      </c>
      <c r="DK38">
        <v>90.531000000000006</v>
      </c>
      <c r="DL38">
        <v>20.170000000000002</v>
      </c>
      <c r="DM38">
        <v>0.25</v>
      </c>
      <c r="DN38">
        <v>4.12</v>
      </c>
      <c r="DO38">
        <v>43.44</v>
      </c>
      <c r="DP38">
        <v>2.27</v>
      </c>
      <c r="DQ38">
        <v>100</v>
      </c>
      <c r="DR38">
        <v>16.739999999999998</v>
      </c>
      <c r="DS38">
        <v>0.5</v>
      </c>
      <c r="DT38">
        <v>10.25</v>
      </c>
      <c r="DU38">
        <v>0.46</v>
      </c>
      <c r="DV38">
        <v>1.1299999999999999</v>
      </c>
      <c r="DW38">
        <v>179.16</v>
      </c>
      <c r="DX38">
        <v>116</v>
      </c>
      <c r="DY38">
        <v>122</v>
      </c>
      <c r="DZ38">
        <v>83</v>
      </c>
      <c r="EA38">
        <v>83</v>
      </c>
      <c r="EB38">
        <v>56</v>
      </c>
      <c r="EC38">
        <v>93</v>
      </c>
      <c r="ED38">
        <v>119</v>
      </c>
      <c r="EE38">
        <v>98</v>
      </c>
      <c r="EF38">
        <v>84</v>
      </c>
      <c r="EG38">
        <v>70</v>
      </c>
      <c r="EH38">
        <v>924</v>
      </c>
      <c r="EI38" t="s">
        <v>20</v>
      </c>
    </row>
    <row r="39" spans="1:139">
      <c r="A39">
        <v>19</v>
      </c>
      <c r="B39" t="s">
        <v>435</v>
      </c>
      <c r="C39">
        <v>53.366</v>
      </c>
      <c r="D39">
        <v>6.4000000000000001E-2</v>
      </c>
      <c r="E39">
        <v>2.84</v>
      </c>
      <c r="F39">
        <v>0.95099999999999996</v>
      </c>
      <c r="G39">
        <v>0.48599999999999999</v>
      </c>
      <c r="H39">
        <v>4.9000000000000002E-2</v>
      </c>
      <c r="I39">
        <v>19.111999999999998</v>
      </c>
      <c r="J39">
        <v>21.972999999999999</v>
      </c>
      <c r="K39">
        <v>0.16200000000000001</v>
      </c>
      <c r="L39">
        <v>0</v>
      </c>
      <c r="M39">
        <v>99.003</v>
      </c>
      <c r="N39">
        <v>53.902999999999999</v>
      </c>
      <c r="O39">
        <v>6.5000000000000002E-2</v>
      </c>
      <c r="P39">
        <v>2.8690000000000002</v>
      </c>
      <c r="Q39">
        <v>0.96099999999999997</v>
      </c>
      <c r="R39">
        <v>0.49099999999999999</v>
      </c>
      <c r="S39">
        <v>4.9000000000000002E-2</v>
      </c>
      <c r="T39">
        <v>19.303999999999998</v>
      </c>
      <c r="U39">
        <v>22.193999999999999</v>
      </c>
      <c r="V39">
        <v>0.16400000000000001</v>
      </c>
      <c r="W39">
        <v>0</v>
      </c>
      <c r="X39">
        <v>100</v>
      </c>
      <c r="Y39">
        <v>3.8666999999999998</v>
      </c>
      <c r="Z39">
        <v>3.5000000000000001E-3</v>
      </c>
      <c r="AA39">
        <v>0.24260000000000001</v>
      </c>
      <c r="AB39">
        <v>5.45E-2</v>
      </c>
      <c r="AC39">
        <v>2.9499999999999998E-2</v>
      </c>
      <c r="AD39">
        <v>3.0000000000000001E-3</v>
      </c>
      <c r="AE39">
        <v>2.0642999999999998</v>
      </c>
      <c r="AF39">
        <v>1.7059</v>
      </c>
      <c r="AG39">
        <v>2.2700000000000001E-2</v>
      </c>
      <c r="AH39">
        <v>0</v>
      </c>
      <c r="AI39">
        <v>7.9927000000000001</v>
      </c>
      <c r="AJ39">
        <v>49.3658</v>
      </c>
      <c r="AK39">
        <v>4.4499999999999998E-2</v>
      </c>
      <c r="AL39">
        <v>1.5483</v>
      </c>
      <c r="AM39">
        <v>0.3478</v>
      </c>
      <c r="AN39">
        <v>0.376</v>
      </c>
      <c r="AO39">
        <v>3.8399999999999997E-2</v>
      </c>
      <c r="AP39">
        <v>26.354600000000001</v>
      </c>
      <c r="AQ39">
        <v>21.779299999999999</v>
      </c>
      <c r="AR39">
        <v>0.14530000000000001</v>
      </c>
      <c r="AS39">
        <v>0</v>
      </c>
      <c r="AT39">
        <v>100</v>
      </c>
      <c r="AV39" s="2">
        <f t="shared" si="1"/>
        <v>54.328291750756037</v>
      </c>
      <c r="AW39" s="2">
        <f t="shared" si="2"/>
        <v>44.896608733475027</v>
      </c>
      <c r="AX39" s="2">
        <f t="shared" si="3"/>
        <v>0.77509951576894609</v>
      </c>
      <c r="AY39">
        <v>-26.669799999999999</v>
      </c>
      <c r="AZ39">
        <v>22.2103</v>
      </c>
      <c r="BA39">
        <v>11.0215</v>
      </c>
      <c r="BB39">
        <v>54.072000000000003</v>
      </c>
      <c r="BC39">
        <v>5.5E-2</v>
      </c>
      <c r="BD39">
        <v>2.5289999999999999</v>
      </c>
      <c r="BE39">
        <v>0.85599999999999998</v>
      </c>
      <c r="BF39">
        <v>0.44800000000000001</v>
      </c>
      <c r="BG39">
        <v>4.7E-2</v>
      </c>
      <c r="BH39">
        <v>18.536999999999999</v>
      </c>
      <c r="BI39">
        <v>21.968</v>
      </c>
      <c r="BJ39">
        <v>0.14899999999999999</v>
      </c>
      <c r="BK39">
        <v>0</v>
      </c>
      <c r="BL39">
        <v>98.661000000000001</v>
      </c>
      <c r="BM39">
        <v>78.915999999999997</v>
      </c>
      <c r="BN39">
        <v>0.12</v>
      </c>
      <c r="BO39">
        <v>8.6440000000000001</v>
      </c>
      <c r="BP39">
        <v>1.573</v>
      </c>
      <c r="BQ39">
        <v>0.96299999999999997</v>
      </c>
      <c r="BR39">
        <v>0.19400000000000001</v>
      </c>
      <c r="BS39">
        <v>36.369</v>
      </c>
      <c r="BT39">
        <v>85.375</v>
      </c>
      <c r="BU39">
        <v>1.288</v>
      </c>
      <c r="BV39">
        <v>0</v>
      </c>
      <c r="BW39">
        <v>213.44200000000001</v>
      </c>
      <c r="BX39">
        <v>528116</v>
      </c>
      <c r="BY39">
        <v>2156.6999999999998</v>
      </c>
      <c r="BZ39">
        <v>198.3</v>
      </c>
      <c r="CA39">
        <v>3004.5</v>
      </c>
      <c r="CB39">
        <v>-133.9</v>
      </c>
      <c r="CC39">
        <v>937</v>
      </c>
      <c r="CD39">
        <v>134382.70000000001</v>
      </c>
      <c r="CE39">
        <v>803.2</v>
      </c>
      <c r="CF39">
        <v>161844.29999999999</v>
      </c>
      <c r="CG39">
        <v>27833.4</v>
      </c>
      <c r="CH39">
        <v>2493.8000000000002</v>
      </c>
      <c r="CI39">
        <v>699.1</v>
      </c>
      <c r="CJ39">
        <v>416.5</v>
      </c>
      <c r="CK39">
        <v>322.3</v>
      </c>
      <c r="CL39">
        <v>1829.4</v>
      </c>
      <c r="CM39">
        <v>3520.1</v>
      </c>
      <c r="CN39">
        <v>713.9</v>
      </c>
      <c r="CO39">
        <v>317.3</v>
      </c>
      <c r="CP39">
        <v>847.8</v>
      </c>
      <c r="CQ39">
        <v>1021.3</v>
      </c>
      <c r="CR39">
        <v>1437.8</v>
      </c>
      <c r="CS39">
        <v>560.20000000000005</v>
      </c>
      <c r="CT39">
        <v>461.1</v>
      </c>
      <c r="CU39">
        <v>267.7</v>
      </c>
      <c r="CV39">
        <v>2146.8000000000002</v>
      </c>
      <c r="CW39">
        <v>3554.8</v>
      </c>
      <c r="CX39">
        <v>545.4</v>
      </c>
      <c r="CY39">
        <v>257.8</v>
      </c>
      <c r="CZ39">
        <v>649.5</v>
      </c>
      <c r="DA39">
        <v>823</v>
      </c>
      <c r="DB39">
        <v>77.462999999999994</v>
      </c>
      <c r="DC39">
        <v>134.56100000000001</v>
      </c>
      <c r="DD39">
        <v>146.12</v>
      </c>
      <c r="DE39">
        <v>159.18199999999999</v>
      </c>
      <c r="DF39">
        <v>119.86</v>
      </c>
      <c r="DG39">
        <v>88.043000000000006</v>
      </c>
      <c r="DH39">
        <v>107.33</v>
      </c>
      <c r="DI39">
        <v>129.619</v>
      </c>
      <c r="DJ39">
        <v>107.53100000000001</v>
      </c>
      <c r="DK39">
        <v>90.531000000000006</v>
      </c>
      <c r="DL39">
        <v>20.170000000000002</v>
      </c>
      <c r="DM39">
        <v>0.25</v>
      </c>
      <c r="DN39">
        <v>4.95</v>
      </c>
      <c r="DO39">
        <v>18.600000000000001</v>
      </c>
      <c r="DP39">
        <v>2.2200000000000002</v>
      </c>
      <c r="DQ39">
        <v>100</v>
      </c>
      <c r="DR39">
        <v>18.739999999999998</v>
      </c>
      <c r="DS39">
        <v>0.5</v>
      </c>
      <c r="DT39">
        <v>10.26</v>
      </c>
      <c r="DU39">
        <v>0.45</v>
      </c>
      <c r="DV39">
        <v>1.1299999999999999</v>
      </c>
      <c r="DW39">
        <v>157.1</v>
      </c>
      <c r="DX39">
        <v>119</v>
      </c>
      <c r="DY39">
        <v>137</v>
      </c>
      <c r="DZ39">
        <v>79</v>
      </c>
      <c r="EA39">
        <v>77</v>
      </c>
      <c r="EB39">
        <v>58</v>
      </c>
      <c r="EC39">
        <v>93</v>
      </c>
      <c r="ED39">
        <v>111</v>
      </c>
      <c r="EE39">
        <v>99</v>
      </c>
      <c r="EF39">
        <v>84</v>
      </c>
      <c r="EG39">
        <v>73</v>
      </c>
      <c r="EH39">
        <v>930</v>
      </c>
      <c r="EI39" t="s">
        <v>20</v>
      </c>
    </row>
    <row r="40" spans="1:139">
      <c r="A40">
        <v>20</v>
      </c>
      <c r="B40" t="s">
        <v>436</v>
      </c>
      <c r="C40">
        <v>53.021999999999998</v>
      </c>
      <c r="D40">
        <v>7.4999999999999997E-2</v>
      </c>
      <c r="E40">
        <v>2.8490000000000002</v>
      </c>
      <c r="F40">
        <v>0.92</v>
      </c>
      <c r="G40">
        <v>0.48399999999999999</v>
      </c>
      <c r="H40">
        <v>3.3000000000000002E-2</v>
      </c>
      <c r="I40">
        <v>18.981000000000002</v>
      </c>
      <c r="J40">
        <v>21.957999999999998</v>
      </c>
      <c r="K40">
        <v>0.152</v>
      </c>
      <c r="L40">
        <v>6.0000000000000001E-3</v>
      </c>
      <c r="M40">
        <v>98.48</v>
      </c>
      <c r="N40">
        <v>53.84</v>
      </c>
      <c r="O40">
        <v>7.5999999999999998E-2</v>
      </c>
      <c r="P40">
        <v>2.8929999999999998</v>
      </c>
      <c r="Q40">
        <v>0.93400000000000005</v>
      </c>
      <c r="R40">
        <v>0.49099999999999999</v>
      </c>
      <c r="S40">
        <v>3.4000000000000002E-2</v>
      </c>
      <c r="T40">
        <v>19.274000000000001</v>
      </c>
      <c r="U40">
        <v>22.297000000000001</v>
      </c>
      <c r="V40">
        <v>0.154</v>
      </c>
      <c r="W40">
        <v>6.0000000000000001E-3</v>
      </c>
      <c r="X40">
        <v>100</v>
      </c>
      <c r="Y40">
        <v>3.8633000000000002</v>
      </c>
      <c r="Z40">
        <v>4.1000000000000003E-3</v>
      </c>
      <c r="AA40">
        <v>0.2447</v>
      </c>
      <c r="AB40">
        <v>5.2999999999999999E-2</v>
      </c>
      <c r="AC40">
        <v>2.9499999999999998E-2</v>
      </c>
      <c r="AD40">
        <v>2.0999999999999999E-3</v>
      </c>
      <c r="AE40">
        <v>2.0615999999999999</v>
      </c>
      <c r="AF40">
        <v>1.7142999999999999</v>
      </c>
      <c r="AG40">
        <v>2.1499999999999998E-2</v>
      </c>
      <c r="AH40">
        <v>5.9999999999999995E-4</v>
      </c>
      <c r="AI40">
        <v>7.9946999999999999</v>
      </c>
      <c r="AJ40">
        <v>49.309899999999999</v>
      </c>
      <c r="AK40">
        <v>5.2499999999999998E-2</v>
      </c>
      <c r="AL40">
        <v>1.5615000000000001</v>
      </c>
      <c r="AM40">
        <v>0.3382</v>
      </c>
      <c r="AN40">
        <v>0.37640000000000001</v>
      </c>
      <c r="AO40">
        <v>2.5999999999999999E-2</v>
      </c>
      <c r="AP40">
        <v>26.314</v>
      </c>
      <c r="AQ40">
        <v>21.8809</v>
      </c>
      <c r="AR40">
        <v>0.13700000000000001</v>
      </c>
      <c r="AS40">
        <v>3.5999999999999999E-3</v>
      </c>
      <c r="AT40">
        <v>100</v>
      </c>
      <c r="AV40" s="2">
        <f t="shared" si="1"/>
        <v>54.176025760068192</v>
      </c>
      <c r="AW40" s="2">
        <f t="shared" si="2"/>
        <v>45.049031012140915</v>
      </c>
      <c r="AX40" s="2">
        <f t="shared" si="3"/>
        <v>0.77494322779089708</v>
      </c>
      <c r="AY40">
        <v>-28.070900000000002</v>
      </c>
      <c r="AZ40">
        <v>22.5867</v>
      </c>
      <c r="BA40">
        <v>11.0405</v>
      </c>
      <c r="BB40">
        <v>53.725000000000001</v>
      </c>
      <c r="BC40">
        <v>6.4000000000000001E-2</v>
      </c>
      <c r="BD40">
        <v>2.5379999999999998</v>
      </c>
      <c r="BE40">
        <v>0.82799999999999996</v>
      </c>
      <c r="BF40">
        <v>0.44600000000000001</v>
      </c>
      <c r="BG40">
        <v>3.2000000000000001E-2</v>
      </c>
      <c r="BH40">
        <v>18.41</v>
      </c>
      <c r="BI40">
        <v>21.954000000000001</v>
      </c>
      <c r="BJ40">
        <v>0.14099999999999999</v>
      </c>
      <c r="BK40">
        <v>6.0000000000000001E-3</v>
      </c>
      <c r="BL40">
        <v>98.144000000000005</v>
      </c>
      <c r="BM40">
        <v>78.41</v>
      </c>
      <c r="BN40">
        <v>0.14099999999999999</v>
      </c>
      <c r="BO40">
        <v>8.673</v>
      </c>
      <c r="BP40">
        <v>1.5229999999999999</v>
      </c>
      <c r="BQ40">
        <v>0.95799999999999996</v>
      </c>
      <c r="BR40">
        <v>0.13300000000000001</v>
      </c>
      <c r="BS40">
        <v>36.119</v>
      </c>
      <c r="BT40">
        <v>85.32</v>
      </c>
      <c r="BU40">
        <v>1.212</v>
      </c>
      <c r="BV40">
        <v>5.2999999999999999E-2</v>
      </c>
      <c r="BW40">
        <v>212.542</v>
      </c>
      <c r="BX40">
        <v>524729.80000000005</v>
      </c>
      <c r="BY40">
        <v>2146.8000000000002</v>
      </c>
      <c r="BZ40">
        <v>133.9</v>
      </c>
      <c r="CA40">
        <v>2905.3</v>
      </c>
      <c r="CB40">
        <v>128.9</v>
      </c>
      <c r="CC40">
        <v>1100.5999999999999</v>
      </c>
      <c r="CD40">
        <v>134293.5</v>
      </c>
      <c r="CE40">
        <v>758.5</v>
      </c>
      <c r="CF40">
        <v>160733.79999999999</v>
      </c>
      <c r="CG40">
        <v>27927.599999999999</v>
      </c>
      <c r="CH40">
        <v>2474</v>
      </c>
      <c r="CI40">
        <v>664.3</v>
      </c>
      <c r="CJ40">
        <v>510.7</v>
      </c>
      <c r="CK40">
        <v>317.3</v>
      </c>
      <c r="CL40">
        <v>1998</v>
      </c>
      <c r="CM40">
        <v>3534.9</v>
      </c>
      <c r="CN40">
        <v>927.1</v>
      </c>
      <c r="CO40">
        <v>376.8</v>
      </c>
      <c r="CP40">
        <v>1075.9000000000001</v>
      </c>
      <c r="CQ40">
        <v>1056</v>
      </c>
      <c r="CR40">
        <v>1457.6</v>
      </c>
      <c r="CS40">
        <v>590</v>
      </c>
      <c r="CT40">
        <v>431.3</v>
      </c>
      <c r="CU40">
        <v>347</v>
      </c>
      <c r="CV40">
        <v>1685.7</v>
      </c>
      <c r="CW40">
        <v>3554.8</v>
      </c>
      <c r="CX40">
        <v>659.4</v>
      </c>
      <c r="CY40">
        <v>247.9</v>
      </c>
      <c r="CZ40">
        <v>560.20000000000005</v>
      </c>
      <c r="DA40">
        <v>847.8</v>
      </c>
      <c r="DB40">
        <v>77.472999999999999</v>
      </c>
      <c r="DC40">
        <v>134.56100000000001</v>
      </c>
      <c r="DD40">
        <v>146.12</v>
      </c>
      <c r="DE40">
        <v>159.18199999999999</v>
      </c>
      <c r="DF40">
        <v>119.86</v>
      </c>
      <c r="DG40">
        <v>88.043000000000006</v>
      </c>
      <c r="DH40">
        <v>107.33</v>
      </c>
      <c r="DI40">
        <v>129.619</v>
      </c>
      <c r="DJ40">
        <v>107.53100000000001</v>
      </c>
      <c r="DK40">
        <v>90.531000000000006</v>
      </c>
      <c r="DL40">
        <v>20.170000000000002</v>
      </c>
      <c r="DM40">
        <v>0.25</v>
      </c>
      <c r="DN40">
        <v>4.97</v>
      </c>
      <c r="DO40">
        <v>27.22</v>
      </c>
      <c r="DP40">
        <v>2.29</v>
      </c>
      <c r="DQ40">
        <v>86.93</v>
      </c>
      <c r="DR40">
        <v>16.16</v>
      </c>
      <c r="DS40">
        <v>0.5</v>
      </c>
      <c r="DT40">
        <v>10.88</v>
      </c>
      <c r="DU40">
        <v>0.46</v>
      </c>
      <c r="DV40">
        <v>1.1299999999999999</v>
      </c>
      <c r="DW40">
        <v>150.79</v>
      </c>
      <c r="DX40">
        <v>119</v>
      </c>
      <c r="DY40">
        <v>138</v>
      </c>
      <c r="DZ40">
        <v>82</v>
      </c>
      <c r="EA40">
        <v>81</v>
      </c>
      <c r="EB40">
        <v>55</v>
      </c>
      <c r="EC40">
        <v>93</v>
      </c>
      <c r="ED40">
        <v>125</v>
      </c>
      <c r="EE40">
        <v>103</v>
      </c>
      <c r="EF40">
        <v>87</v>
      </c>
      <c r="EG40">
        <v>74</v>
      </c>
      <c r="EH40">
        <v>957</v>
      </c>
      <c r="EI40" t="s">
        <v>20</v>
      </c>
    </row>
    <row r="41" spans="1:139">
      <c r="A41">
        <v>21</v>
      </c>
      <c r="B41" t="s">
        <v>437</v>
      </c>
      <c r="C41">
        <v>53.079000000000001</v>
      </c>
      <c r="D41">
        <v>7.4999999999999997E-2</v>
      </c>
      <c r="E41">
        <v>2.8029999999999999</v>
      </c>
      <c r="F41">
        <v>0.93</v>
      </c>
      <c r="G41">
        <v>0.52600000000000002</v>
      </c>
      <c r="H41">
        <v>3.7999999999999999E-2</v>
      </c>
      <c r="I41">
        <v>18.937999999999999</v>
      </c>
      <c r="J41">
        <v>21.556000000000001</v>
      </c>
      <c r="K41">
        <v>0.17399999999999999</v>
      </c>
      <c r="L41">
        <v>5.0000000000000001E-3</v>
      </c>
      <c r="M41">
        <v>98.123999999999995</v>
      </c>
      <c r="N41">
        <v>54.094000000000001</v>
      </c>
      <c r="O41">
        <v>7.5999999999999998E-2</v>
      </c>
      <c r="P41">
        <v>2.8570000000000002</v>
      </c>
      <c r="Q41">
        <v>0.94799999999999995</v>
      </c>
      <c r="R41">
        <v>0.53600000000000003</v>
      </c>
      <c r="S41">
        <v>3.9E-2</v>
      </c>
      <c r="T41">
        <v>19.3</v>
      </c>
      <c r="U41">
        <v>21.968</v>
      </c>
      <c r="V41">
        <v>0.17699999999999999</v>
      </c>
      <c r="W41">
        <v>5.0000000000000001E-3</v>
      </c>
      <c r="X41">
        <v>100</v>
      </c>
      <c r="Y41">
        <v>3.8767</v>
      </c>
      <c r="Z41">
        <v>4.1000000000000003E-3</v>
      </c>
      <c r="AA41">
        <v>0.24129999999999999</v>
      </c>
      <c r="AB41">
        <v>5.3699999999999998E-2</v>
      </c>
      <c r="AC41">
        <v>3.2099999999999997E-2</v>
      </c>
      <c r="AD41">
        <v>2.3E-3</v>
      </c>
      <c r="AE41">
        <v>2.0619000000000001</v>
      </c>
      <c r="AF41">
        <v>1.6870000000000001</v>
      </c>
      <c r="AG41">
        <v>2.47E-2</v>
      </c>
      <c r="AH41">
        <v>5.0000000000000001E-4</v>
      </c>
      <c r="AI41">
        <v>7.9843000000000002</v>
      </c>
      <c r="AJ41">
        <v>49.547699999999999</v>
      </c>
      <c r="AK41">
        <v>5.2699999999999997E-2</v>
      </c>
      <c r="AL41">
        <v>1.542</v>
      </c>
      <c r="AM41">
        <v>0.34320000000000001</v>
      </c>
      <c r="AN41">
        <v>0.41060000000000002</v>
      </c>
      <c r="AO41">
        <v>0.03</v>
      </c>
      <c r="AP41">
        <v>26.352599999999999</v>
      </c>
      <c r="AQ41">
        <v>21.560700000000001</v>
      </c>
      <c r="AR41">
        <v>0.1575</v>
      </c>
      <c r="AS41">
        <v>3.0000000000000001E-3</v>
      </c>
      <c r="AT41">
        <v>100</v>
      </c>
      <c r="AV41" s="2">
        <f t="shared" si="1"/>
        <v>54.533264078437369</v>
      </c>
      <c r="AW41" s="2">
        <f t="shared" si="2"/>
        <v>44.617052845486398</v>
      </c>
      <c r="AX41" s="2">
        <f t="shared" si="3"/>
        <v>0.84968307607622739</v>
      </c>
      <c r="AY41">
        <v>-27.258099999999999</v>
      </c>
      <c r="AZ41">
        <v>23.684200000000001</v>
      </c>
      <c r="BA41">
        <v>11.015000000000001</v>
      </c>
      <c r="BB41">
        <v>53.784999999999997</v>
      </c>
      <c r="BC41">
        <v>6.4000000000000001E-2</v>
      </c>
      <c r="BD41">
        <v>2.496</v>
      </c>
      <c r="BE41">
        <v>0.83699999999999997</v>
      </c>
      <c r="BF41">
        <v>0.48399999999999999</v>
      </c>
      <c r="BG41">
        <v>3.5999999999999997E-2</v>
      </c>
      <c r="BH41">
        <v>18.37</v>
      </c>
      <c r="BI41">
        <v>21.547999999999998</v>
      </c>
      <c r="BJ41">
        <v>0.161</v>
      </c>
      <c r="BK41">
        <v>5.0000000000000001E-3</v>
      </c>
      <c r="BL41">
        <v>97.786000000000001</v>
      </c>
      <c r="BM41">
        <v>78.497</v>
      </c>
      <c r="BN41">
        <v>0.14099999999999999</v>
      </c>
      <c r="BO41">
        <v>8.532</v>
      </c>
      <c r="BP41">
        <v>1.5389999999999999</v>
      </c>
      <c r="BQ41">
        <v>1.0409999999999999</v>
      </c>
      <c r="BR41">
        <v>0.14899999999999999</v>
      </c>
      <c r="BS41">
        <v>36.040999999999997</v>
      </c>
      <c r="BT41">
        <v>83.742000000000004</v>
      </c>
      <c r="BU41">
        <v>1.3879999999999999</v>
      </c>
      <c r="BV41">
        <v>4.3999999999999997E-2</v>
      </c>
      <c r="BW41">
        <v>211.114</v>
      </c>
      <c r="BX41">
        <v>525314.80000000005</v>
      </c>
      <c r="BY41">
        <v>2335.1</v>
      </c>
      <c r="BZ41">
        <v>148.69999999999999</v>
      </c>
      <c r="CA41">
        <v>2940</v>
      </c>
      <c r="CB41">
        <v>109.1</v>
      </c>
      <c r="CC41">
        <v>1095.7</v>
      </c>
      <c r="CD41">
        <v>131814.6</v>
      </c>
      <c r="CE41">
        <v>867.6</v>
      </c>
      <c r="CF41">
        <v>160386.70000000001</v>
      </c>
      <c r="CG41">
        <v>27476.400000000001</v>
      </c>
      <c r="CH41">
        <v>2474</v>
      </c>
      <c r="CI41">
        <v>713.9</v>
      </c>
      <c r="CJ41">
        <v>495.8</v>
      </c>
      <c r="CK41">
        <v>322.3</v>
      </c>
      <c r="CL41">
        <v>1690.6</v>
      </c>
      <c r="CM41">
        <v>3634.1</v>
      </c>
      <c r="CN41">
        <v>778.4</v>
      </c>
      <c r="CO41">
        <v>287.60000000000002</v>
      </c>
      <c r="CP41">
        <v>956.9</v>
      </c>
      <c r="CQ41">
        <v>1041.2</v>
      </c>
      <c r="CR41">
        <v>1452.7</v>
      </c>
      <c r="CS41">
        <v>510.7</v>
      </c>
      <c r="CT41">
        <v>391.7</v>
      </c>
      <c r="CU41">
        <v>287.60000000000002</v>
      </c>
      <c r="CV41">
        <v>1631.1</v>
      </c>
      <c r="CW41">
        <v>3688.6</v>
      </c>
      <c r="CX41">
        <v>679.2</v>
      </c>
      <c r="CY41">
        <v>297.5</v>
      </c>
      <c r="CZ41">
        <v>575.1</v>
      </c>
      <c r="DA41">
        <v>709</v>
      </c>
      <c r="DB41">
        <v>77.472999999999999</v>
      </c>
      <c r="DC41">
        <v>134.56100000000001</v>
      </c>
      <c r="DD41">
        <v>146.12</v>
      </c>
      <c r="DE41">
        <v>159.18199999999999</v>
      </c>
      <c r="DF41">
        <v>119.86</v>
      </c>
      <c r="DG41">
        <v>88.043000000000006</v>
      </c>
      <c r="DH41">
        <v>107.33</v>
      </c>
      <c r="DI41">
        <v>129.619</v>
      </c>
      <c r="DJ41">
        <v>107.53100000000001</v>
      </c>
      <c r="DK41">
        <v>90.531000000000006</v>
      </c>
      <c r="DL41">
        <v>20.170000000000002</v>
      </c>
      <c r="DM41">
        <v>0.25</v>
      </c>
      <c r="DN41">
        <v>4.6500000000000004</v>
      </c>
      <c r="DO41">
        <v>23.88</v>
      </c>
      <c r="DP41">
        <v>2.2599999999999998</v>
      </c>
      <c r="DQ41">
        <v>99.97</v>
      </c>
      <c r="DR41">
        <v>16.39</v>
      </c>
      <c r="DS41">
        <v>0.5</v>
      </c>
      <c r="DT41">
        <v>9.7899999999999991</v>
      </c>
      <c r="DU41">
        <v>0.46</v>
      </c>
      <c r="DV41">
        <v>1.1299999999999999</v>
      </c>
      <c r="DW41">
        <v>159.28</v>
      </c>
      <c r="DX41">
        <v>119</v>
      </c>
      <c r="DY41">
        <v>135</v>
      </c>
      <c r="DZ41">
        <v>80</v>
      </c>
      <c r="EA41">
        <v>78</v>
      </c>
      <c r="EB41">
        <v>53</v>
      </c>
      <c r="EC41">
        <v>94</v>
      </c>
      <c r="ED41">
        <v>119</v>
      </c>
      <c r="EE41">
        <v>100</v>
      </c>
      <c r="EF41">
        <v>84</v>
      </c>
      <c r="EG41">
        <v>71</v>
      </c>
      <c r="EH41">
        <v>933</v>
      </c>
      <c r="EI41" t="s">
        <v>20</v>
      </c>
    </row>
    <row r="42" spans="1:139">
      <c r="A42">
        <v>22</v>
      </c>
      <c r="B42" t="s">
        <v>438</v>
      </c>
      <c r="C42">
        <v>39.954000000000001</v>
      </c>
      <c r="D42">
        <v>4.5999999999999999E-2</v>
      </c>
      <c r="E42">
        <v>2.2810000000000001</v>
      </c>
      <c r="F42">
        <v>0.55900000000000005</v>
      </c>
      <c r="G42">
        <v>0.30099999999999999</v>
      </c>
      <c r="H42">
        <v>2.7E-2</v>
      </c>
      <c r="I42">
        <v>16.065000000000001</v>
      </c>
      <c r="J42">
        <v>15.907999999999999</v>
      </c>
      <c r="K42">
        <v>0.15</v>
      </c>
      <c r="L42">
        <v>0</v>
      </c>
      <c r="M42">
        <v>75.290999999999997</v>
      </c>
      <c r="N42">
        <v>53.066000000000003</v>
      </c>
      <c r="O42">
        <v>6.0999999999999999E-2</v>
      </c>
      <c r="P42">
        <v>3.03</v>
      </c>
      <c r="Q42">
        <v>0.74199999999999999</v>
      </c>
      <c r="R42">
        <v>0.4</v>
      </c>
      <c r="S42">
        <v>3.5999999999999997E-2</v>
      </c>
      <c r="T42">
        <v>21.337</v>
      </c>
      <c r="U42">
        <v>21.129000000000001</v>
      </c>
      <c r="V42">
        <v>0.19900000000000001</v>
      </c>
      <c r="W42">
        <v>0</v>
      </c>
      <c r="X42">
        <v>100</v>
      </c>
      <c r="Y42">
        <v>3.8026</v>
      </c>
      <c r="Z42">
        <v>3.3E-3</v>
      </c>
      <c r="AA42">
        <v>0.25590000000000002</v>
      </c>
      <c r="AB42">
        <v>4.2000000000000003E-2</v>
      </c>
      <c r="AC42">
        <v>2.4E-2</v>
      </c>
      <c r="AD42">
        <v>2.2000000000000001E-3</v>
      </c>
      <c r="AE42">
        <v>2.2791999999999999</v>
      </c>
      <c r="AF42">
        <v>1.6223000000000001</v>
      </c>
      <c r="AG42">
        <v>2.7699999999999999E-2</v>
      </c>
      <c r="AH42">
        <v>0</v>
      </c>
      <c r="AI42">
        <v>8.0592000000000006</v>
      </c>
      <c r="AJ42">
        <v>48.156199999999998</v>
      </c>
      <c r="AK42">
        <v>4.1700000000000001E-2</v>
      </c>
      <c r="AL42">
        <v>1.6203000000000001</v>
      </c>
      <c r="AM42">
        <v>0.26640000000000003</v>
      </c>
      <c r="AN42">
        <v>0.3034</v>
      </c>
      <c r="AO42">
        <v>2.76E-2</v>
      </c>
      <c r="AP42">
        <v>28.8644</v>
      </c>
      <c r="AQ42">
        <v>20.544799999999999</v>
      </c>
      <c r="AR42">
        <v>0.17530000000000001</v>
      </c>
      <c r="AS42">
        <v>0</v>
      </c>
      <c r="AT42">
        <v>100</v>
      </c>
      <c r="AV42" s="2">
        <f t="shared" si="1"/>
        <v>58.062543500038217</v>
      </c>
      <c r="AW42" s="2">
        <f t="shared" si="2"/>
        <v>41.327148449286497</v>
      </c>
      <c r="AX42" s="2">
        <f t="shared" si="3"/>
        <v>0.6103080506752816</v>
      </c>
      <c r="AY42">
        <v>-24.819299999999998</v>
      </c>
      <c r="AZ42">
        <v>25.642299999999999</v>
      </c>
      <c r="BA42">
        <v>10.9465</v>
      </c>
      <c r="BB42">
        <v>40.197000000000003</v>
      </c>
      <c r="BC42">
        <v>3.9E-2</v>
      </c>
      <c r="BD42">
        <v>2.012</v>
      </c>
      <c r="BE42">
        <v>0.503</v>
      </c>
      <c r="BF42">
        <v>0.27700000000000002</v>
      </c>
      <c r="BG42">
        <v>2.5999999999999999E-2</v>
      </c>
      <c r="BH42">
        <v>15.661</v>
      </c>
      <c r="BI42">
        <v>15.888999999999999</v>
      </c>
      <c r="BJ42">
        <v>0.14000000000000001</v>
      </c>
      <c r="BK42">
        <v>0</v>
      </c>
      <c r="BL42">
        <v>74.744</v>
      </c>
      <c r="BM42">
        <v>58.664999999999999</v>
      </c>
      <c r="BN42">
        <v>8.5999999999999993E-2</v>
      </c>
      <c r="BO42">
        <v>6.8769999999999998</v>
      </c>
      <c r="BP42">
        <v>0.92500000000000004</v>
      </c>
      <c r="BQ42">
        <v>0.59599999999999997</v>
      </c>
      <c r="BR42">
        <v>0.106</v>
      </c>
      <c r="BS42">
        <v>30.725000000000001</v>
      </c>
      <c r="BT42">
        <v>61.75</v>
      </c>
      <c r="BU42">
        <v>1.206</v>
      </c>
      <c r="BV42">
        <v>0</v>
      </c>
      <c r="BW42">
        <v>160.93600000000001</v>
      </c>
      <c r="BX42">
        <v>392597.9</v>
      </c>
      <c r="BY42">
        <v>1333.7</v>
      </c>
      <c r="BZ42">
        <v>109.1</v>
      </c>
      <c r="CA42">
        <v>1765</v>
      </c>
      <c r="CB42">
        <v>-89.2</v>
      </c>
      <c r="CC42">
        <v>664.3</v>
      </c>
      <c r="CD42">
        <v>97193.9</v>
      </c>
      <c r="CE42">
        <v>753.6</v>
      </c>
      <c r="CF42">
        <v>136727.79999999999</v>
      </c>
      <c r="CG42">
        <v>22146.799999999999</v>
      </c>
      <c r="CH42">
        <v>2285.6</v>
      </c>
      <c r="CI42">
        <v>540.4</v>
      </c>
      <c r="CJ42">
        <v>312.39999999999998</v>
      </c>
      <c r="CK42">
        <v>238</v>
      </c>
      <c r="CL42">
        <v>1621.2</v>
      </c>
      <c r="CM42">
        <v>2994.6</v>
      </c>
      <c r="CN42">
        <v>550.29999999999995</v>
      </c>
      <c r="CO42">
        <v>347</v>
      </c>
      <c r="CP42">
        <v>823</v>
      </c>
      <c r="CQ42">
        <v>1120.5</v>
      </c>
      <c r="CR42">
        <v>1160.0999999999999</v>
      </c>
      <c r="CS42">
        <v>426.4</v>
      </c>
      <c r="CT42">
        <v>312.39999999999998</v>
      </c>
      <c r="CU42">
        <v>247.9</v>
      </c>
      <c r="CV42">
        <v>1403.1</v>
      </c>
      <c r="CW42">
        <v>2994.6</v>
      </c>
      <c r="CX42">
        <v>391.7</v>
      </c>
      <c r="CY42">
        <v>188.4</v>
      </c>
      <c r="CZ42">
        <v>575.1</v>
      </c>
      <c r="DA42">
        <v>872.6</v>
      </c>
      <c r="DB42">
        <v>77.472999999999999</v>
      </c>
      <c r="DC42">
        <v>134.56100000000001</v>
      </c>
      <c r="DD42">
        <v>146.12</v>
      </c>
      <c r="DE42">
        <v>159.18199999999999</v>
      </c>
      <c r="DF42">
        <v>119.86</v>
      </c>
      <c r="DG42">
        <v>88.043000000000006</v>
      </c>
      <c r="DH42">
        <v>107.33</v>
      </c>
      <c r="DI42">
        <v>129.619</v>
      </c>
      <c r="DJ42">
        <v>107.53100000000001</v>
      </c>
      <c r="DK42">
        <v>90.531000000000006</v>
      </c>
      <c r="DL42">
        <v>20.170000000000002</v>
      </c>
      <c r="DM42">
        <v>0.28999999999999998</v>
      </c>
      <c r="DN42">
        <v>6.55</v>
      </c>
      <c r="DO42">
        <v>28.24</v>
      </c>
      <c r="DP42">
        <v>2.99</v>
      </c>
      <c r="DQ42">
        <v>100</v>
      </c>
      <c r="DR42">
        <v>24.1</v>
      </c>
      <c r="DS42">
        <v>0.59</v>
      </c>
      <c r="DT42">
        <v>10.55</v>
      </c>
      <c r="DU42">
        <v>0.49</v>
      </c>
      <c r="DV42">
        <v>1.28</v>
      </c>
      <c r="DW42">
        <v>175.08</v>
      </c>
      <c r="DX42">
        <v>111</v>
      </c>
      <c r="DY42">
        <v>120</v>
      </c>
      <c r="DZ42">
        <v>67</v>
      </c>
      <c r="EA42">
        <v>70</v>
      </c>
      <c r="EB42">
        <v>50</v>
      </c>
      <c r="EC42">
        <v>86</v>
      </c>
      <c r="ED42">
        <v>97</v>
      </c>
      <c r="EE42">
        <v>95</v>
      </c>
      <c r="EF42">
        <v>81</v>
      </c>
      <c r="EG42">
        <v>76</v>
      </c>
      <c r="EH42">
        <v>853</v>
      </c>
      <c r="EI42" t="s">
        <v>20</v>
      </c>
    </row>
    <row r="43" spans="1:139">
      <c r="A43">
        <v>23</v>
      </c>
      <c r="B43" t="s">
        <v>439</v>
      </c>
      <c r="C43">
        <v>54.24</v>
      </c>
      <c r="D43">
        <v>0.06</v>
      </c>
      <c r="E43">
        <v>2.887</v>
      </c>
      <c r="F43">
        <v>0.96099999999999997</v>
      </c>
      <c r="G43">
        <v>0.54800000000000004</v>
      </c>
      <c r="H43">
        <v>2.5999999999999999E-2</v>
      </c>
      <c r="I43">
        <v>19.015999999999998</v>
      </c>
      <c r="J43">
        <v>22.143999999999998</v>
      </c>
      <c r="K43">
        <v>0.14699999999999999</v>
      </c>
      <c r="L43">
        <v>5.0000000000000001E-3</v>
      </c>
      <c r="M43">
        <v>100.03400000000001</v>
      </c>
      <c r="N43">
        <v>54.222000000000001</v>
      </c>
      <c r="O43">
        <v>0.06</v>
      </c>
      <c r="P43">
        <v>2.8860000000000001</v>
      </c>
      <c r="Q43">
        <v>0.96099999999999997</v>
      </c>
      <c r="R43">
        <v>0.54800000000000004</v>
      </c>
      <c r="S43">
        <v>2.5999999999999999E-2</v>
      </c>
      <c r="T43">
        <v>19.010000000000002</v>
      </c>
      <c r="U43">
        <v>22.135999999999999</v>
      </c>
      <c r="V43">
        <v>0.14699999999999999</v>
      </c>
      <c r="W43">
        <v>5.0000000000000001E-3</v>
      </c>
      <c r="X43">
        <v>100</v>
      </c>
      <c r="Y43">
        <v>3.8855</v>
      </c>
      <c r="Z43">
        <v>3.2000000000000002E-3</v>
      </c>
      <c r="AA43">
        <v>0.24379999999999999</v>
      </c>
      <c r="AB43">
        <v>5.4399999999999997E-2</v>
      </c>
      <c r="AC43">
        <v>3.2800000000000003E-2</v>
      </c>
      <c r="AD43">
        <v>1.6000000000000001E-3</v>
      </c>
      <c r="AE43">
        <v>2.0306000000000002</v>
      </c>
      <c r="AF43">
        <v>1.6997</v>
      </c>
      <c r="AG43">
        <v>2.0500000000000001E-2</v>
      </c>
      <c r="AH43">
        <v>4.0000000000000002E-4</v>
      </c>
      <c r="AI43">
        <v>7.9725000000000001</v>
      </c>
      <c r="AJ43">
        <v>49.730899999999998</v>
      </c>
      <c r="AK43">
        <v>4.1399999999999999E-2</v>
      </c>
      <c r="AL43">
        <v>1.56</v>
      </c>
      <c r="AM43">
        <v>0.3483</v>
      </c>
      <c r="AN43">
        <v>0.42020000000000002</v>
      </c>
      <c r="AO43">
        <v>2.0199999999999999E-2</v>
      </c>
      <c r="AP43">
        <v>25.990500000000001</v>
      </c>
      <c r="AQ43">
        <v>21.754899999999999</v>
      </c>
      <c r="AR43">
        <v>0.13070000000000001</v>
      </c>
      <c r="AS43">
        <v>2.8999999999999998E-3</v>
      </c>
      <c r="AT43">
        <v>100</v>
      </c>
      <c r="AV43" s="2">
        <f t="shared" si="1"/>
        <v>53.960710548607302</v>
      </c>
      <c r="AW43" s="2">
        <f t="shared" si="2"/>
        <v>45.166882588403332</v>
      </c>
      <c r="AX43" s="2">
        <f t="shared" si="3"/>
        <v>0.87240686298935355</v>
      </c>
      <c r="AY43">
        <v>-26.5138</v>
      </c>
      <c r="AZ43">
        <v>29.1721</v>
      </c>
      <c r="BA43">
        <v>10.941000000000001</v>
      </c>
      <c r="BB43">
        <v>55.012999999999998</v>
      </c>
      <c r="BC43">
        <v>5.0999999999999997E-2</v>
      </c>
      <c r="BD43">
        <v>2.5750000000000002</v>
      </c>
      <c r="BE43">
        <v>0.86499999999999999</v>
      </c>
      <c r="BF43">
        <v>0.505</v>
      </c>
      <c r="BG43">
        <v>2.5000000000000001E-2</v>
      </c>
      <c r="BH43">
        <v>18.439</v>
      </c>
      <c r="BI43">
        <v>22.138000000000002</v>
      </c>
      <c r="BJ43">
        <v>0.13600000000000001</v>
      </c>
      <c r="BK43">
        <v>5.0000000000000001E-3</v>
      </c>
      <c r="BL43">
        <v>99.751999999999995</v>
      </c>
      <c r="BM43">
        <v>80.290000000000006</v>
      </c>
      <c r="BN43">
        <v>0.112</v>
      </c>
      <c r="BO43">
        <v>8.8010000000000002</v>
      </c>
      <c r="BP43">
        <v>1.591</v>
      </c>
      <c r="BQ43">
        <v>1.085</v>
      </c>
      <c r="BR43">
        <v>0.10299999999999999</v>
      </c>
      <c r="BS43">
        <v>36.177</v>
      </c>
      <c r="BT43">
        <v>86.034000000000006</v>
      </c>
      <c r="BU43">
        <v>1.173</v>
      </c>
      <c r="BV43">
        <v>3.9E-2</v>
      </c>
      <c r="BW43">
        <v>215.405</v>
      </c>
      <c r="BX43">
        <v>537311.5</v>
      </c>
      <c r="BY43">
        <v>2430.6</v>
      </c>
      <c r="BZ43">
        <v>104.2</v>
      </c>
      <c r="CA43">
        <v>3035.7</v>
      </c>
      <c r="CB43">
        <v>99.2</v>
      </c>
      <c r="CC43">
        <v>873</v>
      </c>
      <c r="CD43">
        <v>135421.6</v>
      </c>
      <c r="CE43">
        <v>734.1</v>
      </c>
      <c r="CF43">
        <v>160987.1</v>
      </c>
      <c r="CG43">
        <v>28343.3</v>
      </c>
      <c r="CH43">
        <v>2524.8000000000002</v>
      </c>
      <c r="CI43">
        <v>625</v>
      </c>
      <c r="CJ43">
        <v>545.6</v>
      </c>
      <c r="CK43">
        <v>327.39999999999998</v>
      </c>
      <c r="CL43">
        <v>1840.3</v>
      </c>
      <c r="CM43">
        <v>3506.9</v>
      </c>
      <c r="CN43">
        <v>793.7</v>
      </c>
      <c r="CO43">
        <v>327.39999999999998</v>
      </c>
      <c r="CP43">
        <v>1155.8</v>
      </c>
      <c r="CQ43">
        <v>1195.4000000000001</v>
      </c>
      <c r="CR43">
        <v>1507.9</v>
      </c>
      <c r="CS43">
        <v>461.3</v>
      </c>
      <c r="CT43">
        <v>441.5</v>
      </c>
      <c r="CU43">
        <v>292.7</v>
      </c>
      <c r="CV43">
        <v>1785.7</v>
      </c>
      <c r="CW43">
        <v>3650.8</v>
      </c>
      <c r="CX43">
        <v>639.9</v>
      </c>
      <c r="CY43">
        <v>208.3</v>
      </c>
      <c r="CZ43">
        <v>644.79999999999995</v>
      </c>
      <c r="DA43">
        <v>739.1</v>
      </c>
      <c r="DB43">
        <v>77.472999999999999</v>
      </c>
      <c r="DC43">
        <v>134.56100000000001</v>
      </c>
      <c r="DD43">
        <v>146.12</v>
      </c>
      <c r="DE43">
        <v>159.18199999999999</v>
      </c>
      <c r="DF43">
        <v>119.86</v>
      </c>
      <c r="DG43">
        <v>88.043000000000006</v>
      </c>
      <c r="DH43">
        <v>107.33</v>
      </c>
      <c r="DI43">
        <v>129.619</v>
      </c>
      <c r="DJ43">
        <v>107.53100000000001</v>
      </c>
      <c r="DK43">
        <v>90.531000000000006</v>
      </c>
      <c r="DL43">
        <v>20.16</v>
      </c>
      <c r="DM43">
        <v>0.25</v>
      </c>
      <c r="DN43">
        <v>4.4400000000000004</v>
      </c>
      <c r="DO43">
        <v>35.270000000000003</v>
      </c>
      <c r="DP43">
        <v>2.2200000000000002</v>
      </c>
      <c r="DQ43">
        <v>115.55</v>
      </c>
      <c r="DR43">
        <v>20.03</v>
      </c>
      <c r="DS43">
        <v>0.5</v>
      </c>
      <c r="DT43">
        <v>10.78</v>
      </c>
      <c r="DU43">
        <v>0.46</v>
      </c>
      <c r="DV43">
        <v>1.1200000000000001</v>
      </c>
      <c r="DW43">
        <v>190.62</v>
      </c>
      <c r="DX43">
        <v>121</v>
      </c>
      <c r="DY43">
        <v>127</v>
      </c>
      <c r="DZ43">
        <v>84</v>
      </c>
      <c r="EA43">
        <v>79</v>
      </c>
      <c r="EB43">
        <v>55</v>
      </c>
      <c r="EC43">
        <v>93</v>
      </c>
      <c r="ED43">
        <v>118</v>
      </c>
      <c r="EE43">
        <v>95</v>
      </c>
      <c r="EF43">
        <v>91</v>
      </c>
      <c r="EG43">
        <v>74</v>
      </c>
      <c r="EH43">
        <v>937</v>
      </c>
      <c r="EI43" t="s">
        <v>20</v>
      </c>
    </row>
    <row r="44" spans="1:139">
      <c r="A44">
        <v>24</v>
      </c>
      <c r="B44" t="s">
        <v>440</v>
      </c>
      <c r="C44">
        <v>53.863</v>
      </c>
      <c r="D44">
        <v>7.4999999999999997E-2</v>
      </c>
      <c r="E44">
        <v>2.802</v>
      </c>
      <c r="F44">
        <v>0.97799999999999998</v>
      </c>
      <c r="G44">
        <v>0.48399999999999999</v>
      </c>
      <c r="H44">
        <v>3.4000000000000002E-2</v>
      </c>
      <c r="I44">
        <v>18.998000000000001</v>
      </c>
      <c r="J44">
        <v>22.215</v>
      </c>
      <c r="K44">
        <v>0.155</v>
      </c>
      <c r="L44">
        <v>0</v>
      </c>
      <c r="M44">
        <v>99.603999999999999</v>
      </c>
      <c r="N44">
        <v>54.076999999999998</v>
      </c>
      <c r="O44">
        <v>7.4999999999999997E-2</v>
      </c>
      <c r="P44">
        <v>2.8130000000000002</v>
      </c>
      <c r="Q44">
        <v>0.98199999999999998</v>
      </c>
      <c r="R44">
        <v>0.48599999999999999</v>
      </c>
      <c r="S44">
        <v>3.4000000000000002E-2</v>
      </c>
      <c r="T44">
        <v>19.074000000000002</v>
      </c>
      <c r="U44">
        <v>22.303000000000001</v>
      </c>
      <c r="V44">
        <v>0.156</v>
      </c>
      <c r="W44">
        <v>0</v>
      </c>
      <c r="X44">
        <v>100</v>
      </c>
      <c r="Y44">
        <v>3.8782999999999999</v>
      </c>
      <c r="Z44">
        <v>4.1000000000000003E-3</v>
      </c>
      <c r="AA44">
        <v>0.23780000000000001</v>
      </c>
      <c r="AB44">
        <v>5.57E-2</v>
      </c>
      <c r="AC44">
        <v>2.9100000000000001E-2</v>
      </c>
      <c r="AD44">
        <v>2.0999999999999999E-3</v>
      </c>
      <c r="AE44">
        <v>2.0392000000000001</v>
      </c>
      <c r="AF44">
        <v>1.7139</v>
      </c>
      <c r="AG44">
        <v>2.1700000000000001E-2</v>
      </c>
      <c r="AH44">
        <v>0</v>
      </c>
      <c r="AI44">
        <v>7.9819000000000004</v>
      </c>
      <c r="AJ44">
        <v>49.567900000000002</v>
      </c>
      <c r="AK44">
        <v>5.1900000000000002E-2</v>
      </c>
      <c r="AL44">
        <v>1.5197000000000001</v>
      </c>
      <c r="AM44">
        <v>0.35580000000000001</v>
      </c>
      <c r="AN44">
        <v>0.3725</v>
      </c>
      <c r="AO44">
        <v>2.6499999999999999E-2</v>
      </c>
      <c r="AP44">
        <v>26.062000000000001</v>
      </c>
      <c r="AQ44">
        <v>21.9054</v>
      </c>
      <c r="AR44">
        <v>0.13830000000000001</v>
      </c>
      <c r="AS44">
        <v>0</v>
      </c>
      <c r="AT44">
        <v>100</v>
      </c>
      <c r="AV44" s="2">
        <f t="shared" si="1"/>
        <v>53.914054435362928</v>
      </c>
      <c r="AW44" s="2">
        <f t="shared" si="2"/>
        <v>45.315360602731907</v>
      </c>
      <c r="AX44" s="2">
        <f t="shared" si="3"/>
        <v>0.77058496190517567</v>
      </c>
      <c r="AY44">
        <v>-26.6082</v>
      </c>
      <c r="AZ44">
        <v>29.473800000000001</v>
      </c>
      <c r="BA44">
        <v>10.939</v>
      </c>
      <c r="BB44">
        <v>54.633000000000003</v>
      </c>
      <c r="BC44">
        <v>6.5000000000000002E-2</v>
      </c>
      <c r="BD44">
        <v>2.4980000000000002</v>
      </c>
      <c r="BE44">
        <v>0.88100000000000001</v>
      </c>
      <c r="BF44">
        <v>0.44600000000000001</v>
      </c>
      <c r="BG44">
        <v>3.3000000000000002E-2</v>
      </c>
      <c r="BH44">
        <v>18.420000000000002</v>
      </c>
      <c r="BI44">
        <v>22.210999999999999</v>
      </c>
      <c r="BJ44">
        <v>0.14299999999999999</v>
      </c>
      <c r="BK44">
        <v>0</v>
      </c>
      <c r="BL44">
        <v>99.33</v>
      </c>
      <c r="BM44">
        <v>79.733999999999995</v>
      </c>
      <c r="BN44">
        <v>0.14099999999999999</v>
      </c>
      <c r="BO44">
        <v>8.5370000000000008</v>
      </c>
      <c r="BP44">
        <v>1.619</v>
      </c>
      <c r="BQ44">
        <v>0.95699999999999996</v>
      </c>
      <c r="BR44">
        <v>0.13500000000000001</v>
      </c>
      <c r="BS44">
        <v>36.137999999999998</v>
      </c>
      <c r="BT44">
        <v>86.32</v>
      </c>
      <c r="BU44">
        <v>1.2370000000000001</v>
      </c>
      <c r="BV44">
        <v>0</v>
      </c>
      <c r="BW44">
        <v>214.81800000000001</v>
      </c>
      <c r="BX44">
        <v>533591.30000000005</v>
      </c>
      <c r="BY44">
        <v>2147.8000000000002</v>
      </c>
      <c r="BZ44">
        <v>138.9</v>
      </c>
      <c r="CA44">
        <v>3090.3</v>
      </c>
      <c r="CB44">
        <v>-377</v>
      </c>
      <c r="CC44">
        <v>1101.2</v>
      </c>
      <c r="CD44">
        <v>135868.1</v>
      </c>
      <c r="CE44">
        <v>773.8</v>
      </c>
      <c r="CF44">
        <v>160818.5</v>
      </c>
      <c r="CG44">
        <v>27490.1</v>
      </c>
      <c r="CH44">
        <v>2673.6</v>
      </c>
      <c r="CI44">
        <v>689.5</v>
      </c>
      <c r="CJ44">
        <v>570.4</v>
      </c>
      <c r="CK44">
        <v>307.5</v>
      </c>
      <c r="CL44">
        <v>2217.3000000000002</v>
      </c>
      <c r="CM44">
        <v>3526.8</v>
      </c>
      <c r="CN44">
        <v>739.1</v>
      </c>
      <c r="CO44">
        <v>386.9</v>
      </c>
      <c r="CP44">
        <v>773.8</v>
      </c>
      <c r="CQ44">
        <v>1061.5</v>
      </c>
      <c r="CR44">
        <v>1507.9</v>
      </c>
      <c r="CS44">
        <v>550.6</v>
      </c>
      <c r="CT44">
        <v>451.4</v>
      </c>
      <c r="CU44">
        <v>312.5</v>
      </c>
      <c r="CV44">
        <v>1984.1</v>
      </c>
      <c r="CW44">
        <v>3487.1</v>
      </c>
      <c r="CX44">
        <v>649.79999999999995</v>
      </c>
      <c r="CY44">
        <v>257.89999999999998</v>
      </c>
      <c r="CZ44">
        <v>590.29999999999995</v>
      </c>
      <c r="DA44">
        <v>823.4</v>
      </c>
      <c r="DB44">
        <v>77.472999999999999</v>
      </c>
      <c r="DC44">
        <v>134.56100000000001</v>
      </c>
      <c r="DD44">
        <v>146.12</v>
      </c>
      <c r="DE44">
        <v>159.18199999999999</v>
      </c>
      <c r="DF44">
        <v>119.86</v>
      </c>
      <c r="DG44">
        <v>88.043000000000006</v>
      </c>
      <c r="DH44">
        <v>107.33</v>
      </c>
      <c r="DI44">
        <v>129.619</v>
      </c>
      <c r="DJ44">
        <v>107.53100000000001</v>
      </c>
      <c r="DK44">
        <v>90.531000000000006</v>
      </c>
      <c r="DL44">
        <v>20.16</v>
      </c>
      <c r="DM44">
        <v>0.25</v>
      </c>
      <c r="DN44">
        <v>4.95</v>
      </c>
      <c r="DO44">
        <v>27.75</v>
      </c>
      <c r="DP44">
        <v>2.19</v>
      </c>
      <c r="DQ44">
        <v>100</v>
      </c>
      <c r="DR44">
        <v>16.100000000000001</v>
      </c>
      <c r="DS44">
        <v>0.5</v>
      </c>
      <c r="DT44">
        <v>10.81</v>
      </c>
      <c r="DU44">
        <v>0.46</v>
      </c>
      <c r="DV44">
        <v>1.1299999999999999</v>
      </c>
      <c r="DW44">
        <v>164.14</v>
      </c>
      <c r="DX44">
        <v>123</v>
      </c>
      <c r="DY44">
        <v>136</v>
      </c>
      <c r="DZ44">
        <v>86</v>
      </c>
      <c r="EA44">
        <v>79</v>
      </c>
      <c r="EB44">
        <v>59</v>
      </c>
      <c r="EC44">
        <v>93</v>
      </c>
      <c r="ED44">
        <v>116</v>
      </c>
      <c r="EE44">
        <v>104</v>
      </c>
      <c r="EF44">
        <v>80</v>
      </c>
      <c r="EG44">
        <v>74</v>
      </c>
      <c r="EH44">
        <v>950</v>
      </c>
      <c r="EI44" t="s">
        <v>20</v>
      </c>
    </row>
    <row r="45" spans="1:139">
      <c r="A45">
        <v>25</v>
      </c>
      <c r="B45" t="s">
        <v>441</v>
      </c>
      <c r="C45">
        <v>53.517000000000003</v>
      </c>
      <c r="D45">
        <v>6.6000000000000003E-2</v>
      </c>
      <c r="E45">
        <v>2.6880000000000002</v>
      </c>
      <c r="F45">
        <v>0.877</v>
      </c>
      <c r="G45">
        <v>0.51900000000000002</v>
      </c>
      <c r="H45">
        <v>2.8000000000000001E-2</v>
      </c>
      <c r="I45">
        <v>19.100000000000001</v>
      </c>
      <c r="J45">
        <v>21.831</v>
      </c>
      <c r="K45">
        <v>0.14499999999999999</v>
      </c>
      <c r="L45">
        <v>0</v>
      </c>
      <c r="M45">
        <v>98.771000000000001</v>
      </c>
      <c r="N45">
        <v>54.183</v>
      </c>
      <c r="O45">
        <v>6.7000000000000004E-2</v>
      </c>
      <c r="P45">
        <v>2.7210000000000001</v>
      </c>
      <c r="Q45">
        <v>0.88800000000000001</v>
      </c>
      <c r="R45">
        <v>0.52500000000000002</v>
      </c>
      <c r="S45">
        <v>2.8000000000000001E-2</v>
      </c>
      <c r="T45">
        <v>19.338000000000001</v>
      </c>
      <c r="U45">
        <v>22.103000000000002</v>
      </c>
      <c r="V45">
        <v>0.14699999999999999</v>
      </c>
      <c r="W45">
        <v>0</v>
      </c>
      <c r="X45">
        <v>100</v>
      </c>
      <c r="Y45">
        <v>3.883</v>
      </c>
      <c r="Z45">
        <v>3.5999999999999999E-3</v>
      </c>
      <c r="AA45">
        <v>0.22989999999999999</v>
      </c>
      <c r="AB45">
        <v>5.0299999999999997E-2</v>
      </c>
      <c r="AC45">
        <v>3.15E-2</v>
      </c>
      <c r="AD45">
        <v>1.6999999999999999E-3</v>
      </c>
      <c r="AE45">
        <v>2.0659000000000001</v>
      </c>
      <c r="AF45">
        <v>1.6972</v>
      </c>
      <c r="AG45">
        <v>2.0400000000000001E-2</v>
      </c>
      <c r="AH45">
        <v>0</v>
      </c>
      <c r="AI45">
        <v>7.9835000000000003</v>
      </c>
      <c r="AJ45">
        <v>49.570999999999998</v>
      </c>
      <c r="AK45">
        <v>4.5999999999999999E-2</v>
      </c>
      <c r="AL45">
        <v>1.4674</v>
      </c>
      <c r="AM45">
        <v>0.3211</v>
      </c>
      <c r="AN45">
        <v>0.40200000000000002</v>
      </c>
      <c r="AO45">
        <v>2.1999999999999999E-2</v>
      </c>
      <c r="AP45">
        <v>26.373000000000001</v>
      </c>
      <c r="AQ45">
        <v>21.667300000000001</v>
      </c>
      <c r="AR45">
        <v>0.13020000000000001</v>
      </c>
      <c r="AS45">
        <v>0</v>
      </c>
      <c r="AT45">
        <v>100</v>
      </c>
      <c r="AV45" s="2">
        <f t="shared" si="1"/>
        <v>54.442088835583775</v>
      </c>
      <c r="AW45" s="2">
        <f t="shared" si="2"/>
        <v>44.728057916325191</v>
      </c>
      <c r="AX45" s="2">
        <f t="shared" si="3"/>
        <v>0.8298532480910279</v>
      </c>
      <c r="AY45">
        <v>-27.137499999999999</v>
      </c>
      <c r="AZ45">
        <v>28.838699999999999</v>
      </c>
      <c r="BA45">
        <v>10.955500000000001</v>
      </c>
      <c r="BB45">
        <v>54.258000000000003</v>
      </c>
      <c r="BC45">
        <v>5.6000000000000001E-2</v>
      </c>
      <c r="BD45">
        <v>2.3940000000000001</v>
      </c>
      <c r="BE45">
        <v>0.78900000000000003</v>
      </c>
      <c r="BF45">
        <v>0.47799999999999998</v>
      </c>
      <c r="BG45">
        <v>2.7E-2</v>
      </c>
      <c r="BH45">
        <v>18.533000000000001</v>
      </c>
      <c r="BI45">
        <v>21.821000000000002</v>
      </c>
      <c r="BJ45">
        <v>0.13400000000000001</v>
      </c>
      <c r="BK45">
        <v>0</v>
      </c>
      <c r="BL45">
        <v>98.49</v>
      </c>
      <c r="BM45">
        <v>79.188000000000002</v>
      </c>
      <c r="BN45">
        <v>0.123</v>
      </c>
      <c r="BO45">
        <v>8.1820000000000004</v>
      </c>
      <c r="BP45">
        <v>1.4510000000000001</v>
      </c>
      <c r="BQ45">
        <v>1.0269999999999999</v>
      </c>
      <c r="BR45">
        <v>0.112</v>
      </c>
      <c r="BS45">
        <v>36.36</v>
      </c>
      <c r="BT45">
        <v>84.804000000000002</v>
      </c>
      <c r="BU45">
        <v>1.1539999999999999</v>
      </c>
      <c r="BV45">
        <v>0</v>
      </c>
      <c r="BW45">
        <v>212.40100000000001</v>
      </c>
      <c r="BX45">
        <v>529935.5</v>
      </c>
      <c r="BY45">
        <v>2301.6</v>
      </c>
      <c r="BZ45">
        <v>114.1</v>
      </c>
      <c r="CA45">
        <v>2767.9</v>
      </c>
      <c r="CB45">
        <v>-24.8</v>
      </c>
      <c r="CC45">
        <v>957.3</v>
      </c>
      <c r="CD45">
        <v>133482.1</v>
      </c>
      <c r="CE45">
        <v>719.3</v>
      </c>
      <c r="CF45">
        <v>161805.6</v>
      </c>
      <c r="CG45">
        <v>26349.200000000001</v>
      </c>
      <c r="CH45">
        <v>2514.9</v>
      </c>
      <c r="CI45">
        <v>659.7</v>
      </c>
      <c r="CJ45">
        <v>496</v>
      </c>
      <c r="CK45">
        <v>357.1</v>
      </c>
      <c r="CL45">
        <v>1790.7</v>
      </c>
      <c r="CM45">
        <v>3606.1</v>
      </c>
      <c r="CN45">
        <v>758.9</v>
      </c>
      <c r="CO45">
        <v>178.6</v>
      </c>
      <c r="CP45">
        <v>873</v>
      </c>
      <c r="CQ45">
        <v>1274.8</v>
      </c>
      <c r="CR45">
        <v>1438.5</v>
      </c>
      <c r="CS45">
        <v>595.20000000000005</v>
      </c>
      <c r="CT45">
        <v>436.5</v>
      </c>
      <c r="CU45">
        <v>332.3</v>
      </c>
      <c r="CV45">
        <v>1820.4</v>
      </c>
      <c r="CW45">
        <v>3675.6</v>
      </c>
      <c r="CX45">
        <v>481.1</v>
      </c>
      <c r="CY45">
        <v>267.89999999999998</v>
      </c>
      <c r="CZ45">
        <v>699.4</v>
      </c>
      <c r="DA45">
        <v>729.2</v>
      </c>
      <c r="DB45">
        <v>77.472999999999999</v>
      </c>
      <c r="DC45">
        <v>134.56100000000001</v>
      </c>
      <c r="DD45">
        <v>146.12</v>
      </c>
      <c r="DE45">
        <v>159.18199999999999</v>
      </c>
      <c r="DF45">
        <v>119.86</v>
      </c>
      <c r="DG45">
        <v>88.043000000000006</v>
      </c>
      <c r="DH45">
        <v>107.33</v>
      </c>
      <c r="DI45">
        <v>129.619</v>
      </c>
      <c r="DJ45">
        <v>107.53100000000001</v>
      </c>
      <c r="DK45">
        <v>90.531000000000006</v>
      </c>
      <c r="DL45">
        <v>20.16</v>
      </c>
      <c r="DM45">
        <v>0.25</v>
      </c>
      <c r="DN45">
        <v>4.74</v>
      </c>
      <c r="DO45">
        <v>31.83</v>
      </c>
      <c r="DP45">
        <v>2.36</v>
      </c>
      <c r="DQ45">
        <v>100</v>
      </c>
      <c r="DR45">
        <v>18.59</v>
      </c>
      <c r="DS45">
        <v>0.5</v>
      </c>
      <c r="DT45">
        <v>10.59</v>
      </c>
      <c r="DU45">
        <v>0.45</v>
      </c>
      <c r="DV45">
        <v>1.1599999999999999</v>
      </c>
      <c r="DW45">
        <v>170.47</v>
      </c>
      <c r="DX45">
        <v>120</v>
      </c>
      <c r="DY45">
        <v>138</v>
      </c>
      <c r="DZ45">
        <v>82</v>
      </c>
      <c r="EA45">
        <v>83</v>
      </c>
      <c r="EB45">
        <v>55</v>
      </c>
      <c r="EC45">
        <v>94</v>
      </c>
      <c r="ED45">
        <v>112</v>
      </c>
      <c r="EE45">
        <v>88</v>
      </c>
      <c r="EF45">
        <v>86</v>
      </c>
      <c r="EG45">
        <v>76</v>
      </c>
      <c r="EH45">
        <v>934</v>
      </c>
      <c r="EI45" t="s">
        <v>20</v>
      </c>
    </row>
    <row r="46" spans="1:139">
      <c r="A46">
        <v>26</v>
      </c>
      <c r="B46" t="s">
        <v>442</v>
      </c>
      <c r="C46">
        <v>53.634</v>
      </c>
      <c r="D46">
        <v>6.4000000000000001E-2</v>
      </c>
      <c r="E46">
        <v>2.7570000000000001</v>
      </c>
      <c r="F46">
        <v>0.92900000000000005</v>
      </c>
      <c r="G46">
        <v>0.503</v>
      </c>
      <c r="H46">
        <v>3.5000000000000003E-2</v>
      </c>
      <c r="I46">
        <v>19.018000000000001</v>
      </c>
      <c r="J46">
        <v>21.850999999999999</v>
      </c>
      <c r="K46">
        <v>0.14899999999999999</v>
      </c>
      <c r="L46">
        <v>0.01</v>
      </c>
      <c r="M46">
        <v>98.95</v>
      </c>
      <c r="N46">
        <v>54.203000000000003</v>
      </c>
      <c r="O46">
        <v>6.5000000000000002E-2</v>
      </c>
      <c r="P46">
        <v>2.786</v>
      </c>
      <c r="Q46">
        <v>0.93899999999999995</v>
      </c>
      <c r="R46">
        <v>0.50800000000000001</v>
      </c>
      <c r="S46">
        <v>3.5000000000000003E-2</v>
      </c>
      <c r="T46">
        <v>19.22</v>
      </c>
      <c r="U46">
        <v>22.082999999999998</v>
      </c>
      <c r="V46">
        <v>0.151</v>
      </c>
      <c r="W46">
        <v>0.01</v>
      </c>
      <c r="X46">
        <v>100</v>
      </c>
      <c r="Y46">
        <v>3.8839999999999999</v>
      </c>
      <c r="Z46">
        <v>3.5000000000000001E-3</v>
      </c>
      <c r="AA46">
        <v>0.2354</v>
      </c>
      <c r="AB46">
        <v>5.3199999999999997E-2</v>
      </c>
      <c r="AC46">
        <v>3.0499999999999999E-2</v>
      </c>
      <c r="AD46">
        <v>2.2000000000000001E-3</v>
      </c>
      <c r="AE46">
        <v>2.0529999999999999</v>
      </c>
      <c r="AF46">
        <v>1.6956</v>
      </c>
      <c r="AG46">
        <v>2.0899999999999998E-2</v>
      </c>
      <c r="AH46">
        <v>8.9999999999999998E-4</v>
      </c>
      <c r="AI46">
        <v>7.9791999999999996</v>
      </c>
      <c r="AJ46">
        <v>49.6432</v>
      </c>
      <c r="AK46">
        <v>4.4600000000000001E-2</v>
      </c>
      <c r="AL46">
        <v>1.5039</v>
      </c>
      <c r="AM46">
        <v>0.33989999999999998</v>
      </c>
      <c r="AN46">
        <v>0.38940000000000002</v>
      </c>
      <c r="AO46">
        <v>2.7400000000000001E-2</v>
      </c>
      <c r="AP46">
        <v>26.240600000000001</v>
      </c>
      <c r="AQ46">
        <v>21.671299999999999</v>
      </c>
      <c r="AR46">
        <v>0.13370000000000001</v>
      </c>
      <c r="AS46">
        <v>5.8999999999999999E-3</v>
      </c>
      <c r="AT46">
        <v>100</v>
      </c>
      <c r="AV46" s="2">
        <f t="shared" si="1"/>
        <v>54.326902174475627</v>
      </c>
      <c r="AW46" s="2">
        <f t="shared" si="2"/>
        <v>44.866908344081821</v>
      </c>
      <c r="AX46" s="2">
        <f t="shared" si="3"/>
        <v>0.80618948144252855</v>
      </c>
      <c r="AY46">
        <v>-25.363700000000001</v>
      </c>
      <c r="AZ46">
        <v>28.797499999999999</v>
      </c>
      <c r="BA46">
        <v>10.923500000000001</v>
      </c>
      <c r="BB46">
        <v>54.384999999999998</v>
      </c>
      <c r="BC46">
        <v>5.5E-2</v>
      </c>
      <c r="BD46">
        <v>2.4569999999999999</v>
      </c>
      <c r="BE46">
        <v>0.83599999999999997</v>
      </c>
      <c r="BF46">
        <v>0.46400000000000002</v>
      </c>
      <c r="BG46">
        <v>3.4000000000000002E-2</v>
      </c>
      <c r="BH46">
        <v>18.449000000000002</v>
      </c>
      <c r="BI46">
        <v>21.841999999999999</v>
      </c>
      <c r="BJ46">
        <v>0.13800000000000001</v>
      </c>
      <c r="BK46">
        <v>0.01</v>
      </c>
      <c r="BL46">
        <v>98.67</v>
      </c>
      <c r="BM46">
        <v>79.372</v>
      </c>
      <c r="BN46">
        <v>0.12</v>
      </c>
      <c r="BO46">
        <v>8.3970000000000002</v>
      </c>
      <c r="BP46">
        <v>1.538</v>
      </c>
      <c r="BQ46">
        <v>0.997</v>
      </c>
      <c r="BR46">
        <v>0.13900000000000001</v>
      </c>
      <c r="BS46">
        <v>36.197000000000003</v>
      </c>
      <c r="BT46">
        <v>84.885999999999996</v>
      </c>
      <c r="BU46">
        <v>1.1879999999999999</v>
      </c>
      <c r="BV46">
        <v>8.3000000000000004E-2</v>
      </c>
      <c r="BW46">
        <v>212.917</v>
      </c>
      <c r="BX46">
        <v>531170.69999999995</v>
      </c>
      <c r="BY46">
        <v>2232.1</v>
      </c>
      <c r="BZ46">
        <v>138.9</v>
      </c>
      <c r="CA46">
        <v>2936.5</v>
      </c>
      <c r="CB46">
        <v>203.4</v>
      </c>
      <c r="CC46">
        <v>932.5</v>
      </c>
      <c r="CD46">
        <v>133611.1</v>
      </c>
      <c r="CE46">
        <v>744</v>
      </c>
      <c r="CF46">
        <v>161076.4</v>
      </c>
      <c r="CG46">
        <v>27038.7</v>
      </c>
      <c r="CH46">
        <v>2495</v>
      </c>
      <c r="CI46">
        <v>679.6</v>
      </c>
      <c r="CJ46">
        <v>471.2</v>
      </c>
      <c r="CK46">
        <v>332.3</v>
      </c>
      <c r="CL46">
        <v>1835.3</v>
      </c>
      <c r="CM46">
        <v>3690.5</v>
      </c>
      <c r="CN46">
        <v>600.20000000000005</v>
      </c>
      <c r="CO46">
        <v>297.60000000000002</v>
      </c>
      <c r="CP46">
        <v>907.7</v>
      </c>
      <c r="CQ46">
        <v>1091.3</v>
      </c>
      <c r="CR46">
        <v>1468.3</v>
      </c>
      <c r="CS46">
        <v>530.79999999999995</v>
      </c>
      <c r="CT46">
        <v>481.1</v>
      </c>
      <c r="CU46">
        <v>377</v>
      </c>
      <c r="CV46">
        <v>1706.3</v>
      </c>
      <c r="CW46">
        <v>3690.5</v>
      </c>
      <c r="CX46">
        <v>644.79999999999995</v>
      </c>
      <c r="CY46">
        <v>357.1</v>
      </c>
      <c r="CZ46">
        <v>575.4</v>
      </c>
      <c r="DA46">
        <v>729.2</v>
      </c>
      <c r="DB46">
        <v>77.472999999999999</v>
      </c>
      <c r="DC46">
        <v>134.56100000000001</v>
      </c>
      <c r="DD46">
        <v>146.12</v>
      </c>
      <c r="DE46">
        <v>159.18199999999999</v>
      </c>
      <c r="DF46">
        <v>119.86</v>
      </c>
      <c r="DG46">
        <v>88.043000000000006</v>
      </c>
      <c r="DH46">
        <v>107.33</v>
      </c>
      <c r="DI46">
        <v>129.619</v>
      </c>
      <c r="DJ46">
        <v>107.53100000000001</v>
      </c>
      <c r="DK46">
        <v>90.531000000000006</v>
      </c>
      <c r="DL46">
        <v>20.16</v>
      </c>
      <c r="DM46">
        <v>0.25</v>
      </c>
      <c r="DN46">
        <v>4.79</v>
      </c>
      <c r="DO46">
        <v>26.27</v>
      </c>
      <c r="DP46">
        <v>2.29</v>
      </c>
      <c r="DQ46">
        <v>55.24</v>
      </c>
      <c r="DR46">
        <v>19.190000000000001</v>
      </c>
      <c r="DS46">
        <v>0.5</v>
      </c>
      <c r="DT46">
        <v>11.24</v>
      </c>
      <c r="DU46">
        <v>0.46</v>
      </c>
      <c r="DV46">
        <v>1.1399999999999999</v>
      </c>
      <c r="DW46">
        <v>121.37</v>
      </c>
      <c r="DX46">
        <v>120</v>
      </c>
      <c r="DY46">
        <v>135</v>
      </c>
      <c r="DZ46">
        <v>83</v>
      </c>
      <c r="EA46">
        <v>84</v>
      </c>
      <c r="EB46">
        <v>54</v>
      </c>
      <c r="EC46">
        <v>95</v>
      </c>
      <c r="ED46">
        <v>108</v>
      </c>
      <c r="EE46">
        <v>106</v>
      </c>
      <c r="EF46">
        <v>83</v>
      </c>
      <c r="EG46">
        <v>72</v>
      </c>
      <c r="EH46">
        <v>940</v>
      </c>
      <c r="EI46" t="s">
        <v>20</v>
      </c>
    </row>
    <row r="47" spans="1:139">
      <c r="A47">
        <v>27</v>
      </c>
      <c r="B47" t="s">
        <v>443</v>
      </c>
      <c r="C47">
        <v>54.055999999999997</v>
      </c>
      <c r="D47">
        <v>5.1999999999999998E-2</v>
      </c>
      <c r="E47">
        <v>2.7810000000000001</v>
      </c>
      <c r="F47">
        <v>0.99099999999999999</v>
      </c>
      <c r="G47">
        <v>0.52200000000000002</v>
      </c>
      <c r="H47">
        <v>2.5000000000000001E-2</v>
      </c>
      <c r="I47">
        <v>19.097000000000001</v>
      </c>
      <c r="J47">
        <v>22.196999999999999</v>
      </c>
      <c r="K47">
        <v>0.182</v>
      </c>
      <c r="L47">
        <v>0</v>
      </c>
      <c r="M47">
        <v>99.903000000000006</v>
      </c>
      <c r="N47">
        <v>54.107999999999997</v>
      </c>
      <c r="O47">
        <v>5.1999999999999998E-2</v>
      </c>
      <c r="P47">
        <v>2.7839999999999998</v>
      </c>
      <c r="Q47">
        <v>0.99199999999999999</v>
      </c>
      <c r="R47">
        <v>0.52300000000000002</v>
      </c>
      <c r="S47">
        <v>2.5000000000000001E-2</v>
      </c>
      <c r="T47">
        <v>19.116</v>
      </c>
      <c r="U47">
        <v>22.219000000000001</v>
      </c>
      <c r="V47">
        <v>0.182</v>
      </c>
      <c r="W47">
        <v>0</v>
      </c>
      <c r="X47">
        <v>100</v>
      </c>
      <c r="Y47">
        <v>3.8803999999999998</v>
      </c>
      <c r="Z47">
        <v>2.8E-3</v>
      </c>
      <c r="AA47">
        <v>0.23530000000000001</v>
      </c>
      <c r="AB47">
        <v>5.6300000000000003E-2</v>
      </c>
      <c r="AC47">
        <v>3.1300000000000001E-2</v>
      </c>
      <c r="AD47">
        <v>1.5E-3</v>
      </c>
      <c r="AE47">
        <v>2.0434999999999999</v>
      </c>
      <c r="AF47">
        <v>1.7074</v>
      </c>
      <c r="AG47">
        <v>2.53E-2</v>
      </c>
      <c r="AH47">
        <v>0</v>
      </c>
      <c r="AI47">
        <v>7.9837999999999996</v>
      </c>
      <c r="AJ47">
        <v>49.587200000000003</v>
      </c>
      <c r="AK47">
        <v>3.5900000000000001E-2</v>
      </c>
      <c r="AL47">
        <v>1.5035000000000001</v>
      </c>
      <c r="AM47">
        <v>0.3594</v>
      </c>
      <c r="AN47">
        <v>0.40050000000000002</v>
      </c>
      <c r="AO47">
        <v>1.9400000000000001E-2</v>
      </c>
      <c r="AP47">
        <v>26.1144</v>
      </c>
      <c r="AQ47">
        <v>21.817900000000002</v>
      </c>
      <c r="AR47">
        <v>0.16189999999999999</v>
      </c>
      <c r="AS47">
        <v>0</v>
      </c>
      <c r="AT47">
        <v>100</v>
      </c>
      <c r="AV47" s="2">
        <f t="shared" si="1"/>
        <v>54.03038930084746</v>
      </c>
      <c r="AW47" s="2">
        <f t="shared" si="2"/>
        <v>45.140980865995765</v>
      </c>
      <c r="AX47" s="2">
        <f t="shared" si="3"/>
        <v>0.82862983315677963</v>
      </c>
      <c r="AY47">
        <v>-26.580400000000001</v>
      </c>
      <c r="AZ47">
        <v>30.482800000000001</v>
      </c>
      <c r="BA47">
        <v>10.927</v>
      </c>
      <c r="BB47">
        <v>54.820999999999998</v>
      </c>
      <c r="BC47">
        <v>4.4999999999999998E-2</v>
      </c>
      <c r="BD47">
        <v>2.4780000000000002</v>
      </c>
      <c r="BE47">
        <v>0.89200000000000002</v>
      </c>
      <c r="BF47">
        <v>0.48099999999999998</v>
      </c>
      <c r="BG47">
        <v>2.4E-2</v>
      </c>
      <c r="BH47">
        <v>18.512</v>
      </c>
      <c r="BI47">
        <v>22.192</v>
      </c>
      <c r="BJ47">
        <v>0.16800000000000001</v>
      </c>
      <c r="BK47">
        <v>0</v>
      </c>
      <c r="BL47">
        <v>99.613</v>
      </c>
      <c r="BM47">
        <v>80.009</v>
      </c>
      <c r="BN47">
        <v>9.8000000000000004E-2</v>
      </c>
      <c r="BO47">
        <v>8.4700000000000006</v>
      </c>
      <c r="BP47">
        <v>1.64</v>
      </c>
      <c r="BQ47">
        <v>1.0329999999999999</v>
      </c>
      <c r="BR47">
        <v>9.7000000000000003E-2</v>
      </c>
      <c r="BS47">
        <v>36.319000000000003</v>
      </c>
      <c r="BT47">
        <v>86.247</v>
      </c>
      <c r="BU47">
        <v>1.446</v>
      </c>
      <c r="BV47">
        <v>0</v>
      </c>
      <c r="BW47">
        <v>215.35900000000001</v>
      </c>
      <c r="BX47">
        <v>535431.6</v>
      </c>
      <c r="BY47">
        <v>2316.5</v>
      </c>
      <c r="BZ47">
        <v>99.2</v>
      </c>
      <c r="CA47">
        <v>3130</v>
      </c>
      <c r="CB47">
        <v>-114.1</v>
      </c>
      <c r="CC47">
        <v>758.9</v>
      </c>
      <c r="CD47">
        <v>135754</v>
      </c>
      <c r="CE47">
        <v>902.8</v>
      </c>
      <c r="CF47">
        <v>161622</v>
      </c>
      <c r="CG47">
        <v>27271.8</v>
      </c>
      <c r="CH47">
        <v>2460.3000000000002</v>
      </c>
      <c r="CI47">
        <v>724.2</v>
      </c>
      <c r="CJ47">
        <v>491.1</v>
      </c>
      <c r="CK47">
        <v>357.1</v>
      </c>
      <c r="CL47">
        <v>2004</v>
      </c>
      <c r="CM47">
        <v>3933.5</v>
      </c>
      <c r="CN47">
        <v>714.3</v>
      </c>
      <c r="CO47">
        <v>287.7</v>
      </c>
      <c r="CP47">
        <v>808.5</v>
      </c>
      <c r="CQ47">
        <v>1185.5</v>
      </c>
      <c r="CR47">
        <v>1651.8</v>
      </c>
      <c r="CS47">
        <v>758.9</v>
      </c>
      <c r="CT47">
        <v>496</v>
      </c>
      <c r="CU47">
        <v>292.7</v>
      </c>
      <c r="CV47">
        <v>1805.6</v>
      </c>
      <c r="CW47">
        <v>3948.4</v>
      </c>
      <c r="CX47">
        <v>501</v>
      </c>
      <c r="CY47">
        <v>267.89999999999998</v>
      </c>
      <c r="CZ47">
        <v>560.5</v>
      </c>
      <c r="DA47">
        <v>892.9</v>
      </c>
      <c r="DB47">
        <v>77.472999999999999</v>
      </c>
      <c r="DC47">
        <v>134.56100000000001</v>
      </c>
      <c r="DD47">
        <v>146.12</v>
      </c>
      <c r="DE47">
        <v>159.18199999999999</v>
      </c>
      <c r="DF47">
        <v>119.86</v>
      </c>
      <c r="DG47">
        <v>88.043000000000006</v>
      </c>
      <c r="DH47">
        <v>107.33</v>
      </c>
      <c r="DI47">
        <v>129.619</v>
      </c>
      <c r="DJ47">
        <v>107.53100000000001</v>
      </c>
      <c r="DK47">
        <v>90.531000000000006</v>
      </c>
      <c r="DL47">
        <v>20.16</v>
      </c>
      <c r="DM47">
        <v>0.25</v>
      </c>
      <c r="DN47">
        <v>4.8899999999999997</v>
      </c>
      <c r="DO47">
        <v>37.4</v>
      </c>
      <c r="DP47">
        <v>2.19</v>
      </c>
      <c r="DQ47">
        <v>100</v>
      </c>
      <c r="DR47">
        <v>24.09</v>
      </c>
      <c r="DS47">
        <v>0.5</v>
      </c>
      <c r="DT47">
        <v>9.41</v>
      </c>
      <c r="DU47">
        <v>0.45</v>
      </c>
      <c r="DV47">
        <v>1.1399999999999999</v>
      </c>
      <c r="DW47">
        <v>180.32</v>
      </c>
      <c r="DX47">
        <v>122</v>
      </c>
      <c r="DY47">
        <v>151</v>
      </c>
      <c r="DZ47">
        <v>84</v>
      </c>
      <c r="EA47">
        <v>81</v>
      </c>
      <c r="EB47">
        <v>56</v>
      </c>
      <c r="EC47">
        <v>98</v>
      </c>
      <c r="ED47">
        <v>110</v>
      </c>
      <c r="EE47">
        <v>97</v>
      </c>
      <c r="EF47">
        <v>80</v>
      </c>
      <c r="EG47">
        <v>77</v>
      </c>
      <c r="EH47">
        <v>956</v>
      </c>
      <c r="EI47" t="s">
        <v>20</v>
      </c>
    </row>
    <row r="48" spans="1:139">
      <c r="A48">
        <v>28</v>
      </c>
      <c r="B48" t="s">
        <v>444</v>
      </c>
      <c r="C48">
        <v>53.756999999999998</v>
      </c>
      <c r="D48">
        <v>6.7000000000000004E-2</v>
      </c>
      <c r="E48">
        <v>2.8620000000000001</v>
      </c>
      <c r="F48">
        <v>0.98799999999999999</v>
      </c>
      <c r="G48">
        <v>0.52200000000000002</v>
      </c>
      <c r="H48">
        <v>3.3000000000000002E-2</v>
      </c>
      <c r="I48">
        <v>19.093</v>
      </c>
      <c r="J48">
        <v>22.074000000000002</v>
      </c>
      <c r="K48">
        <v>0.17499999999999999</v>
      </c>
      <c r="L48">
        <v>0</v>
      </c>
      <c r="M48">
        <v>99.570999999999998</v>
      </c>
      <c r="N48">
        <v>53.988999999999997</v>
      </c>
      <c r="O48">
        <v>6.7000000000000004E-2</v>
      </c>
      <c r="P48">
        <v>2.8740000000000001</v>
      </c>
      <c r="Q48">
        <v>0.99199999999999999</v>
      </c>
      <c r="R48">
        <v>0.52400000000000002</v>
      </c>
      <c r="S48">
        <v>3.3000000000000002E-2</v>
      </c>
      <c r="T48">
        <v>19.175000000000001</v>
      </c>
      <c r="U48">
        <v>22.169</v>
      </c>
      <c r="V48">
        <v>0.17599999999999999</v>
      </c>
      <c r="W48">
        <v>0</v>
      </c>
      <c r="X48">
        <v>100</v>
      </c>
      <c r="Y48">
        <v>3.8721999999999999</v>
      </c>
      <c r="Z48">
        <v>3.7000000000000002E-3</v>
      </c>
      <c r="AA48">
        <v>0.24299999999999999</v>
      </c>
      <c r="AB48">
        <v>5.62E-2</v>
      </c>
      <c r="AC48">
        <v>3.15E-2</v>
      </c>
      <c r="AD48">
        <v>2E-3</v>
      </c>
      <c r="AE48">
        <v>2.0501</v>
      </c>
      <c r="AF48">
        <v>1.7037</v>
      </c>
      <c r="AG48">
        <v>2.4400000000000002E-2</v>
      </c>
      <c r="AH48">
        <v>0</v>
      </c>
      <c r="AI48">
        <v>7.9867999999999997</v>
      </c>
      <c r="AJ48">
        <v>49.484900000000003</v>
      </c>
      <c r="AK48">
        <v>4.6399999999999997E-2</v>
      </c>
      <c r="AL48">
        <v>1.5527</v>
      </c>
      <c r="AM48">
        <v>0.35949999999999999</v>
      </c>
      <c r="AN48">
        <v>0.40189999999999998</v>
      </c>
      <c r="AO48">
        <v>2.5700000000000001E-2</v>
      </c>
      <c r="AP48">
        <v>26.2</v>
      </c>
      <c r="AQ48">
        <v>21.7727</v>
      </c>
      <c r="AR48">
        <v>0.15620000000000001</v>
      </c>
      <c r="AS48">
        <v>0</v>
      </c>
      <c r="AT48">
        <v>100</v>
      </c>
      <c r="AV48" s="2">
        <f t="shared" si="1"/>
        <v>54.160654558383946</v>
      </c>
      <c r="AW48" s="2">
        <f t="shared" si="2"/>
        <v>45.008537538294888</v>
      </c>
      <c r="AX48" s="2">
        <f t="shared" si="3"/>
        <v>0.83080790332116439</v>
      </c>
      <c r="AY48">
        <v>-25.933499999999999</v>
      </c>
      <c r="AZ48">
        <v>31.267900000000001</v>
      </c>
      <c r="BA48">
        <v>10.9055</v>
      </c>
      <c r="BB48">
        <v>54.485999999999997</v>
      </c>
      <c r="BC48">
        <v>5.8000000000000003E-2</v>
      </c>
      <c r="BD48">
        <v>2.5499999999999998</v>
      </c>
      <c r="BE48">
        <v>0.88900000000000001</v>
      </c>
      <c r="BF48">
        <v>0.48099999999999998</v>
      </c>
      <c r="BG48">
        <v>3.1E-2</v>
      </c>
      <c r="BH48">
        <v>18.510999999999999</v>
      </c>
      <c r="BI48">
        <v>22.07</v>
      </c>
      <c r="BJ48">
        <v>0.161</v>
      </c>
      <c r="BK48">
        <v>0</v>
      </c>
      <c r="BL48">
        <v>99.236999999999995</v>
      </c>
      <c r="BM48">
        <v>79.521000000000001</v>
      </c>
      <c r="BN48">
        <v>0.127</v>
      </c>
      <c r="BO48">
        <v>8.7149999999999999</v>
      </c>
      <c r="BP48">
        <v>1.6339999999999999</v>
      </c>
      <c r="BQ48">
        <v>1.034</v>
      </c>
      <c r="BR48">
        <v>0.129</v>
      </c>
      <c r="BS48">
        <v>36.317</v>
      </c>
      <c r="BT48">
        <v>85.772000000000006</v>
      </c>
      <c r="BU48">
        <v>1.391</v>
      </c>
      <c r="BV48">
        <v>0</v>
      </c>
      <c r="BW48">
        <v>214.64</v>
      </c>
      <c r="BX48">
        <v>532162.80000000005</v>
      </c>
      <c r="BY48">
        <v>2316.5</v>
      </c>
      <c r="BZ48">
        <v>129</v>
      </c>
      <c r="CA48">
        <v>3120</v>
      </c>
      <c r="CB48">
        <v>-148.80000000000001</v>
      </c>
      <c r="CC48">
        <v>987.1</v>
      </c>
      <c r="CD48">
        <v>135009.9</v>
      </c>
      <c r="CE48">
        <v>868.1</v>
      </c>
      <c r="CF48">
        <v>161612.1</v>
      </c>
      <c r="CG48">
        <v>28060.5</v>
      </c>
      <c r="CH48">
        <v>2549.6</v>
      </c>
      <c r="CI48">
        <v>610.1</v>
      </c>
      <c r="CJ48">
        <v>496</v>
      </c>
      <c r="CK48">
        <v>352.2</v>
      </c>
      <c r="CL48">
        <v>2098.1999999999998</v>
      </c>
      <c r="CM48">
        <v>3323.4</v>
      </c>
      <c r="CN48">
        <v>863.1</v>
      </c>
      <c r="CO48">
        <v>277.8</v>
      </c>
      <c r="CP48">
        <v>937.5</v>
      </c>
      <c r="CQ48">
        <v>927.6</v>
      </c>
      <c r="CR48">
        <v>1443.4</v>
      </c>
      <c r="CS48">
        <v>515.9</v>
      </c>
      <c r="CT48">
        <v>446.4</v>
      </c>
      <c r="CU48">
        <v>327.39999999999998</v>
      </c>
      <c r="CV48">
        <v>1800.6</v>
      </c>
      <c r="CW48">
        <v>3740.1</v>
      </c>
      <c r="CX48">
        <v>560.5</v>
      </c>
      <c r="CY48">
        <v>248</v>
      </c>
      <c r="CZ48">
        <v>649.79999999999995</v>
      </c>
      <c r="DA48">
        <v>912.7</v>
      </c>
      <c r="DB48">
        <v>77.472999999999999</v>
      </c>
      <c r="DC48">
        <v>134.56100000000001</v>
      </c>
      <c r="DD48">
        <v>146.12</v>
      </c>
      <c r="DE48">
        <v>159.18199999999999</v>
      </c>
      <c r="DF48">
        <v>119.86</v>
      </c>
      <c r="DG48">
        <v>88.043000000000006</v>
      </c>
      <c r="DH48">
        <v>107.33</v>
      </c>
      <c r="DI48">
        <v>129.619</v>
      </c>
      <c r="DJ48">
        <v>107.53100000000001</v>
      </c>
      <c r="DK48">
        <v>90.531000000000006</v>
      </c>
      <c r="DL48">
        <v>20.16</v>
      </c>
      <c r="DM48">
        <v>0.25</v>
      </c>
      <c r="DN48">
        <v>4.63</v>
      </c>
      <c r="DO48">
        <v>27.98</v>
      </c>
      <c r="DP48">
        <v>2.2000000000000002</v>
      </c>
      <c r="DQ48">
        <v>100</v>
      </c>
      <c r="DR48">
        <v>17.559999999999999</v>
      </c>
      <c r="DS48">
        <v>0.5</v>
      </c>
      <c r="DT48">
        <v>9.57</v>
      </c>
      <c r="DU48">
        <v>0.45</v>
      </c>
      <c r="DV48">
        <v>1.1200000000000001</v>
      </c>
      <c r="DW48">
        <v>164.26</v>
      </c>
      <c r="DX48">
        <v>120</v>
      </c>
      <c r="DY48">
        <v>130</v>
      </c>
      <c r="DZ48">
        <v>82</v>
      </c>
      <c r="EA48">
        <v>83</v>
      </c>
      <c r="EB48">
        <v>57</v>
      </c>
      <c r="EC48">
        <v>91</v>
      </c>
      <c r="ED48">
        <v>119</v>
      </c>
      <c r="EE48">
        <v>95</v>
      </c>
      <c r="EF48">
        <v>86</v>
      </c>
      <c r="EG48">
        <v>73</v>
      </c>
      <c r="EH48">
        <v>936</v>
      </c>
      <c r="EI48" t="s">
        <v>20</v>
      </c>
    </row>
    <row r="49" spans="1:149">
      <c r="A49">
        <v>29</v>
      </c>
      <c r="B49" t="s">
        <v>445</v>
      </c>
      <c r="C49">
        <v>53.533000000000001</v>
      </c>
      <c r="D49">
        <v>6.9000000000000006E-2</v>
      </c>
      <c r="E49">
        <v>2.8820000000000001</v>
      </c>
      <c r="F49">
        <v>0.98799999999999999</v>
      </c>
      <c r="G49">
        <v>0.51200000000000001</v>
      </c>
      <c r="H49">
        <v>2.4E-2</v>
      </c>
      <c r="I49">
        <v>19.096</v>
      </c>
      <c r="J49">
        <v>22.048999999999999</v>
      </c>
      <c r="K49">
        <v>0.17499999999999999</v>
      </c>
      <c r="L49">
        <v>0</v>
      </c>
      <c r="M49">
        <v>99.328000000000003</v>
      </c>
      <c r="N49">
        <v>53.895000000000003</v>
      </c>
      <c r="O49">
        <v>6.9000000000000006E-2</v>
      </c>
      <c r="P49">
        <v>2.9009999999999998</v>
      </c>
      <c r="Q49">
        <v>0.995</v>
      </c>
      <c r="R49">
        <v>0.51500000000000001</v>
      </c>
      <c r="S49">
        <v>2.4E-2</v>
      </c>
      <c r="T49">
        <v>19.225000000000001</v>
      </c>
      <c r="U49">
        <v>22.198</v>
      </c>
      <c r="V49">
        <v>0.17599999999999999</v>
      </c>
      <c r="W49">
        <v>0</v>
      </c>
      <c r="X49">
        <v>100</v>
      </c>
      <c r="Y49">
        <v>3.8664000000000001</v>
      </c>
      <c r="Z49">
        <v>3.7000000000000002E-3</v>
      </c>
      <c r="AA49">
        <v>0.24540000000000001</v>
      </c>
      <c r="AB49">
        <v>5.6399999999999999E-2</v>
      </c>
      <c r="AC49">
        <v>3.1E-2</v>
      </c>
      <c r="AD49">
        <v>1.5E-3</v>
      </c>
      <c r="AE49">
        <v>2.0558999999999998</v>
      </c>
      <c r="AF49">
        <v>1.7063999999999999</v>
      </c>
      <c r="AG49">
        <v>2.4500000000000001E-2</v>
      </c>
      <c r="AH49">
        <v>0</v>
      </c>
      <c r="AI49">
        <v>7.9912000000000001</v>
      </c>
      <c r="AJ49">
        <v>49.3919</v>
      </c>
      <c r="AK49">
        <v>4.7899999999999998E-2</v>
      </c>
      <c r="AL49">
        <v>1.5670999999999999</v>
      </c>
      <c r="AM49">
        <v>0.3604</v>
      </c>
      <c r="AN49">
        <v>0.39510000000000001</v>
      </c>
      <c r="AO49">
        <v>1.8800000000000001E-2</v>
      </c>
      <c r="AP49">
        <v>26.264299999999999</v>
      </c>
      <c r="AQ49">
        <v>21.797999999999998</v>
      </c>
      <c r="AR49">
        <v>0.1565</v>
      </c>
      <c r="AS49">
        <v>0</v>
      </c>
      <c r="AT49">
        <v>100</v>
      </c>
      <c r="AV49" s="2">
        <f t="shared" si="1"/>
        <v>54.20080317970011</v>
      </c>
      <c r="AW49" s="2">
        <f t="shared" si="2"/>
        <v>44.983841477256313</v>
      </c>
      <c r="AX49" s="2">
        <f t="shared" si="3"/>
        <v>0.81535534304358059</v>
      </c>
      <c r="AY49">
        <v>-26.310400000000001</v>
      </c>
      <c r="AZ49">
        <v>31.735199999999999</v>
      </c>
      <c r="BA49">
        <v>10.904999999999999</v>
      </c>
      <c r="BB49">
        <v>54.244</v>
      </c>
      <c r="BC49">
        <v>5.8999999999999997E-2</v>
      </c>
      <c r="BD49">
        <v>2.5680000000000001</v>
      </c>
      <c r="BE49">
        <v>0.89</v>
      </c>
      <c r="BF49">
        <v>0.47199999999999998</v>
      </c>
      <c r="BG49">
        <v>2.3E-2</v>
      </c>
      <c r="BH49">
        <v>18.515000000000001</v>
      </c>
      <c r="BI49">
        <v>22.045999999999999</v>
      </c>
      <c r="BJ49">
        <v>0.161</v>
      </c>
      <c r="BK49">
        <v>0</v>
      </c>
      <c r="BL49">
        <v>98.977999999999994</v>
      </c>
      <c r="BM49">
        <v>79.167000000000002</v>
      </c>
      <c r="BN49">
        <v>0.129</v>
      </c>
      <c r="BO49">
        <v>8.7750000000000004</v>
      </c>
      <c r="BP49">
        <v>1.635</v>
      </c>
      <c r="BQ49">
        <v>1.0149999999999999</v>
      </c>
      <c r="BR49">
        <v>9.5000000000000001E-2</v>
      </c>
      <c r="BS49">
        <v>36.326000000000001</v>
      </c>
      <c r="BT49">
        <v>85.677999999999997</v>
      </c>
      <c r="BU49">
        <v>1.393</v>
      </c>
      <c r="BV49">
        <v>0</v>
      </c>
      <c r="BW49">
        <v>214.21299999999999</v>
      </c>
      <c r="BX49">
        <v>529796.5</v>
      </c>
      <c r="BY49">
        <v>2272.9</v>
      </c>
      <c r="BZ49">
        <v>94.3</v>
      </c>
      <c r="CA49">
        <v>3121.6</v>
      </c>
      <c r="CB49">
        <v>-64.5</v>
      </c>
      <c r="CC49">
        <v>1007.4</v>
      </c>
      <c r="CD49">
        <v>134858.5</v>
      </c>
      <c r="CE49">
        <v>868.5</v>
      </c>
      <c r="CF49">
        <v>161652.6</v>
      </c>
      <c r="CG49">
        <v>28258.1</v>
      </c>
      <c r="CH49">
        <v>2436.6999999999998</v>
      </c>
      <c r="CI49">
        <v>779.2</v>
      </c>
      <c r="CJ49">
        <v>521.1</v>
      </c>
      <c r="CK49">
        <v>337.5</v>
      </c>
      <c r="CL49">
        <v>1930.5</v>
      </c>
      <c r="CM49">
        <v>3603</v>
      </c>
      <c r="CN49">
        <v>610.4</v>
      </c>
      <c r="CO49">
        <v>397</v>
      </c>
      <c r="CP49">
        <v>1027.3</v>
      </c>
      <c r="CQ49">
        <v>1220.8</v>
      </c>
      <c r="CR49">
        <v>1553.3</v>
      </c>
      <c r="CS49">
        <v>665</v>
      </c>
      <c r="CT49">
        <v>466.5</v>
      </c>
      <c r="CU49">
        <v>322.60000000000002</v>
      </c>
      <c r="CV49">
        <v>1866</v>
      </c>
      <c r="CW49">
        <v>3737</v>
      </c>
      <c r="CX49">
        <v>674.9</v>
      </c>
      <c r="CY49">
        <v>178.7</v>
      </c>
      <c r="CZ49">
        <v>595.5</v>
      </c>
      <c r="DA49">
        <v>813.9</v>
      </c>
      <c r="DB49">
        <v>77.472999999999999</v>
      </c>
      <c r="DC49">
        <v>134.56100000000001</v>
      </c>
      <c r="DD49">
        <v>146.12</v>
      </c>
      <c r="DE49">
        <v>159.18199999999999</v>
      </c>
      <c r="DF49">
        <v>119.86</v>
      </c>
      <c r="DG49">
        <v>88.043000000000006</v>
      </c>
      <c r="DH49">
        <v>107.33</v>
      </c>
      <c r="DI49">
        <v>129.619</v>
      </c>
      <c r="DJ49">
        <v>107.53100000000001</v>
      </c>
      <c r="DK49">
        <v>90.531000000000006</v>
      </c>
      <c r="DL49">
        <v>20.149999999999999</v>
      </c>
      <c r="DM49">
        <v>0.25</v>
      </c>
      <c r="DN49">
        <v>4.91</v>
      </c>
      <c r="DO49">
        <v>38.33</v>
      </c>
      <c r="DP49">
        <v>2.19</v>
      </c>
      <c r="DQ49">
        <v>100</v>
      </c>
      <c r="DR49">
        <v>17.739999999999998</v>
      </c>
      <c r="DS49">
        <v>0.5</v>
      </c>
      <c r="DT49">
        <v>9.67</v>
      </c>
      <c r="DU49">
        <v>0.45</v>
      </c>
      <c r="DV49">
        <v>1.1200000000000001</v>
      </c>
      <c r="DW49">
        <v>175.16</v>
      </c>
      <c r="DX49">
        <v>121</v>
      </c>
      <c r="DY49">
        <v>148</v>
      </c>
      <c r="DZ49">
        <v>84</v>
      </c>
      <c r="EA49">
        <v>82</v>
      </c>
      <c r="EB49">
        <v>56</v>
      </c>
      <c r="EC49">
        <v>94</v>
      </c>
      <c r="ED49">
        <v>110</v>
      </c>
      <c r="EE49">
        <v>98</v>
      </c>
      <c r="EF49">
        <v>87</v>
      </c>
      <c r="EG49">
        <v>76</v>
      </c>
      <c r="EH49">
        <v>956</v>
      </c>
      <c r="EI49" t="s">
        <v>20</v>
      </c>
    </row>
    <row r="50" spans="1:149">
      <c r="A50">
        <v>30</v>
      </c>
      <c r="B50" t="s">
        <v>446</v>
      </c>
      <c r="C50">
        <v>53.372</v>
      </c>
      <c r="D50">
        <v>5.2999999999999999E-2</v>
      </c>
      <c r="E50">
        <v>2.8319999999999999</v>
      </c>
      <c r="F50">
        <v>0.96599999999999997</v>
      </c>
      <c r="G50">
        <v>0.52900000000000003</v>
      </c>
      <c r="H50">
        <v>3.2000000000000001E-2</v>
      </c>
      <c r="I50">
        <v>18.887</v>
      </c>
      <c r="J50">
        <v>22.074000000000002</v>
      </c>
      <c r="K50">
        <v>0.17100000000000001</v>
      </c>
      <c r="L50">
        <v>1E-3</v>
      </c>
      <c r="M50">
        <v>98.917000000000002</v>
      </c>
      <c r="N50">
        <v>53.956000000000003</v>
      </c>
      <c r="O50">
        <v>5.3999999999999999E-2</v>
      </c>
      <c r="P50">
        <v>2.863</v>
      </c>
      <c r="Q50">
        <v>0.97699999999999998</v>
      </c>
      <c r="R50">
        <v>0.53500000000000003</v>
      </c>
      <c r="S50">
        <v>3.2000000000000001E-2</v>
      </c>
      <c r="T50">
        <v>19.094000000000001</v>
      </c>
      <c r="U50">
        <v>22.315999999999999</v>
      </c>
      <c r="V50">
        <v>0.17299999999999999</v>
      </c>
      <c r="W50">
        <v>1E-3</v>
      </c>
      <c r="X50">
        <v>100</v>
      </c>
      <c r="Y50">
        <v>3.8717000000000001</v>
      </c>
      <c r="Z50">
        <v>2.8999999999999998E-3</v>
      </c>
      <c r="AA50">
        <v>0.2422</v>
      </c>
      <c r="AB50">
        <v>5.5399999999999998E-2</v>
      </c>
      <c r="AC50">
        <v>3.2099999999999997E-2</v>
      </c>
      <c r="AD50">
        <v>2E-3</v>
      </c>
      <c r="AE50">
        <v>2.0424000000000002</v>
      </c>
      <c r="AF50">
        <v>1.7158</v>
      </c>
      <c r="AG50">
        <v>2.41E-2</v>
      </c>
      <c r="AH50">
        <v>1E-4</v>
      </c>
      <c r="AI50">
        <v>7.9886999999999997</v>
      </c>
      <c r="AJ50">
        <v>49.461599999999997</v>
      </c>
      <c r="AK50">
        <v>3.6900000000000002E-2</v>
      </c>
      <c r="AL50">
        <v>1.5468</v>
      </c>
      <c r="AM50">
        <v>0.35389999999999999</v>
      </c>
      <c r="AN50">
        <v>0.41</v>
      </c>
      <c r="AO50">
        <v>2.5100000000000001E-2</v>
      </c>
      <c r="AP50">
        <v>26.091999999999999</v>
      </c>
      <c r="AQ50">
        <v>21.919499999999999</v>
      </c>
      <c r="AR50">
        <v>0.15359999999999999</v>
      </c>
      <c r="AS50">
        <v>5.9999999999999995E-4</v>
      </c>
      <c r="AT50">
        <v>100</v>
      </c>
      <c r="AV50" s="2">
        <f t="shared" si="1"/>
        <v>53.885154321943766</v>
      </c>
      <c r="AW50" s="2">
        <f t="shared" si="2"/>
        <v>45.268114370682447</v>
      </c>
      <c r="AX50" s="2">
        <f t="shared" si="3"/>
        <v>0.84673130737379065</v>
      </c>
      <c r="AY50">
        <v>-26.9499</v>
      </c>
      <c r="AZ50">
        <v>31.763400000000001</v>
      </c>
      <c r="BA50">
        <v>10.920500000000001</v>
      </c>
      <c r="BB50">
        <v>54.110999999999997</v>
      </c>
      <c r="BC50">
        <v>4.4999999999999998E-2</v>
      </c>
      <c r="BD50">
        <v>2.524</v>
      </c>
      <c r="BE50">
        <v>0.87</v>
      </c>
      <c r="BF50">
        <v>0.48799999999999999</v>
      </c>
      <c r="BG50">
        <v>3.1E-2</v>
      </c>
      <c r="BH50">
        <v>18.306000000000001</v>
      </c>
      <c r="BI50">
        <v>22.071999999999999</v>
      </c>
      <c r="BJ50">
        <v>0.158</v>
      </c>
      <c r="BK50">
        <v>1E-3</v>
      </c>
      <c r="BL50">
        <v>98.605999999999995</v>
      </c>
      <c r="BM50">
        <v>78.972999999999999</v>
      </c>
      <c r="BN50">
        <v>9.9000000000000005E-2</v>
      </c>
      <c r="BO50">
        <v>8.6280000000000001</v>
      </c>
      <c r="BP50">
        <v>1.599</v>
      </c>
      <c r="BQ50">
        <v>1.048</v>
      </c>
      <c r="BR50">
        <v>0.127</v>
      </c>
      <c r="BS50">
        <v>35.915999999999997</v>
      </c>
      <c r="BT50">
        <v>85.78</v>
      </c>
      <c r="BU50">
        <v>1.361</v>
      </c>
      <c r="BV50">
        <v>8.0000000000000002E-3</v>
      </c>
      <c r="BW50">
        <v>213.53899999999999</v>
      </c>
      <c r="BX50">
        <v>528497</v>
      </c>
      <c r="BY50">
        <v>2351.1999999999998</v>
      </c>
      <c r="BZ50">
        <v>129</v>
      </c>
      <c r="CA50">
        <v>3050.6</v>
      </c>
      <c r="CB50">
        <v>19.8</v>
      </c>
      <c r="CC50">
        <v>768.8</v>
      </c>
      <c r="CD50">
        <v>135019.79999999999</v>
      </c>
      <c r="CE50">
        <v>848.2</v>
      </c>
      <c r="CF50">
        <v>159826.4</v>
      </c>
      <c r="CG50">
        <v>27782.7</v>
      </c>
      <c r="CH50">
        <v>2296.6</v>
      </c>
      <c r="CI50">
        <v>679.6</v>
      </c>
      <c r="CJ50">
        <v>560.5</v>
      </c>
      <c r="CK50">
        <v>367.1</v>
      </c>
      <c r="CL50">
        <v>1755.9</v>
      </c>
      <c r="CM50">
        <v>3869.1</v>
      </c>
      <c r="CN50">
        <v>664.7</v>
      </c>
      <c r="CO50">
        <v>267.89999999999998</v>
      </c>
      <c r="CP50">
        <v>813.5</v>
      </c>
      <c r="CQ50">
        <v>1135.9000000000001</v>
      </c>
      <c r="CR50">
        <v>1458.3</v>
      </c>
      <c r="CS50">
        <v>615.1</v>
      </c>
      <c r="CT50">
        <v>406.8</v>
      </c>
      <c r="CU50">
        <v>332.3</v>
      </c>
      <c r="CV50">
        <v>1765.9</v>
      </c>
      <c r="CW50">
        <v>3764.9</v>
      </c>
      <c r="CX50">
        <v>610.1</v>
      </c>
      <c r="CY50">
        <v>198.4</v>
      </c>
      <c r="CZ50">
        <v>610.1</v>
      </c>
      <c r="DA50">
        <v>679.6</v>
      </c>
      <c r="DB50">
        <v>77.472999999999999</v>
      </c>
      <c r="DC50">
        <v>134.56100000000001</v>
      </c>
      <c r="DD50">
        <v>146.12</v>
      </c>
      <c r="DE50">
        <v>159.18199999999999</v>
      </c>
      <c r="DF50">
        <v>119.86</v>
      </c>
      <c r="DG50">
        <v>88.043000000000006</v>
      </c>
      <c r="DH50">
        <v>107.33</v>
      </c>
      <c r="DI50">
        <v>129.619</v>
      </c>
      <c r="DJ50">
        <v>107.53100000000001</v>
      </c>
      <c r="DK50">
        <v>90.531000000000006</v>
      </c>
      <c r="DL50">
        <v>20.16</v>
      </c>
      <c r="DM50">
        <v>0.25</v>
      </c>
      <c r="DN50">
        <v>4.7</v>
      </c>
      <c r="DO50">
        <v>28.78</v>
      </c>
      <c r="DP50">
        <v>2.23</v>
      </c>
      <c r="DQ50">
        <v>527.61</v>
      </c>
      <c r="DR50">
        <v>23.6</v>
      </c>
      <c r="DS50">
        <v>0.5</v>
      </c>
      <c r="DT50">
        <v>9.48</v>
      </c>
      <c r="DU50">
        <v>0.46</v>
      </c>
      <c r="DV50">
        <v>1.1299999999999999</v>
      </c>
      <c r="DW50">
        <v>598.74</v>
      </c>
      <c r="DX50">
        <v>117</v>
      </c>
      <c r="DY50">
        <v>140</v>
      </c>
      <c r="DZ50">
        <v>83</v>
      </c>
      <c r="EA50">
        <v>84</v>
      </c>
      <c r="EB50">
        <v>54</v>
      </c>
      <c r="EC50">
        <v>97</v>
      </c>
      <c r="ED50">
        <v>111</v>
      </c>
      <c r="EE50">
        <v>89</v>
      </c>
      <c r="EF50">
        <v>81</v>
      </c>
      <c r="EG50">
        <v>72</v>
      </c>
      <c r="EH50">
        <v>928</v>
      </c>
      <c r="EI50" t="s">
        <v>20</v>
      </c>
    </row>
    <row r="51" spans="1:149">
      <c r="A51">
        <v>31</v>
      </c>
      <c r="B51" t="s">
        <v>447</v>
      </c>
      <c r="C51">
        <v>53.070999999999998</v>
      </c>
      <c r="D51">
        <v>5.1999999999999998E-2</v>
      </c>
      <c r="E51">
        <v>2.8580000000000001</v>
      </c>
      <c r="F51">
        <v>0.97299999999999998</v>
      </c>
      <c r="G51">
        <v>0.57299999999999995</v>
      </c>
      <c r="H51">
        <v>0.02</v>
      </c>
      <c r="I51">
        <v>19.329000000000001</v>
      </c>
      <c r="J51">
        <v>22.026</v>
      </c>
      <c r="K51">
        <v>0.182</v>
      </c>
      <c r="L51">
        <v>0</v>
      </c>
      <c r="M51">
        <v>99.084000000000003</v>
      </c>
      <c r="N51">
        <v>53.561999999999998</v>
      </c>
      <c r="O51">
        <v>5.1999999999999998E-2</v>
      </c>
      <c r="P51">
        <v>2.8839999999999999</v>
      </c>
      <c r="Q51">
        <v>0.98199999999999998</v>
      </c>
      <c r="R51">
        <v>0.57799999999999996</v>
      </c>
      <c r="S51">
        <v>0.02</v>
      </c>
      <c r="T51">
        <v>19.507999999999999</v>
      </c>
      <c r="U51">
        <v>22.23</v>
      </c>
      <c r="V51">
        <v>0.184</v>
      </c>
      <c r="W51">
        <v>0</v>
      </c>
      <c r="X51">
        <v>100</v>
      </c>
      <c r="Y51">
        <v>3.8477000000000001</v>
      </c>
      <c r="Z51">
        <v>2.8999999999999998E-3</v>
      </c>
      <c r="AA51">
        <v>0.2442</v>
      </c>
      <c r="AB51">
        <v>5.5800000000000002E-2</v>
      </c>
      <c r="AC51">
        <v>3.4799999999999998E-2</v>
      </c>
      <c r="AD51">
        <v>1.2999999999999999E-3</v>
      </c>
      <c r="AE51">
        <v>2.089</v>
      </c>
      <c r="AF51">
        <v>1.7111000000000001</v>
      </c>
      <c r="AG51">
        <v>2.5600000000000001E-2</v>
      </c>
      <c r="AH51">
        <v>0</v>
      </c>
      <c r="AI51">
        <v>8.0123999999999995</v>
      </c>
      <c r="AJ51">
        <v>49.018900000000002</v>
      </c>
      <c r="AK51">
        <v>3.61E-2</v>
      </c>
      <c r="AL51">
        <v>1.5558000000000001</v>
      </c>
      <c r="AM51">
        <v>0.3553</v>
      </c>
      <c r="AN51">
        <v>0.44259999999999999</v>
      </c>
      <c r="AO51">
        <v>1.5599999999999999E-2</v>
      </c>
      <c r="AP51">
        <v>26.613700000000001</v>
      </c>
      <c r="AQ51">
        <v>21.798999999999999</v>
      </c>
      <c r="AR51">
        <v>0.16300000000000001</v>
      </c>
      <c r="AS51">
        <v>0</v>
      </c>
      <c r="AT51">
        <v>100</v>
      </c>
      <c r="AV51" s="2">
        <f t="shared" si="1"/>
        <v>54.474540121542603</v>
      </c>
      <c r="AW51" s="2">
        <f t="shared" si="2"/>
        <v>44.619519274265024</v>
      </c>
      <c r="AX51" s="2">
        <f t="shared" si="3"/>
        <v>0.90594060419238032</v>
      </c>
      <c r="AY51">
        <v>-26.829799999999999</v>
      </c>
      <c r="AZ51">
        <v>33.042400000000001</v>
      </c>
      <c r="BA51">
        <v>10.9</v>
      </c>
      <c r="BB51">
        <v>53.716000000000001</v>
      </c>
      <c r="BC51">
        <v>4.4999999999999998E-2</v>
      </c>
      <c r="BD51">
        <v>2.5409999999999999</v>
      </c>
      <c r="BE51">
        <v>0.876</v>
      </c>
      <c r="BF51">
        <v>0.52800000000000002</v>
      </c>
      <c r="BG51">
        <v>0.02</v>
      </c>
      <c r="BH51">
        <v>18.739999999999998</v>
      </c>
      <c r="BI51">
        <v>22.026</v>
      </c>
      <c r="BJ51">
        <v>0.16800000000000001</v>
      </c>
      <c r="BK51">
        <v>0</v>
      </c>
      <c r="BL51">
        <v>98.66</v>
      </c>
      <c r="BM51">
        <v>78.396000000000001</v>
      </c>
      <c r="BN51">
        <v>9.8000000000000004E-2</v>
      </c>
      <c r="BO51">
        <v>8.6850000000000005</v>
      </c>
      <c r="BP51">
        <v>1.61</v>
      </c>
      <c r="BQ51">
        <v>1.135</v>
      </c>
      <c r="BR51">
        <v>8.1000000000000003E-2</v>
      </c>
      <c r="BS51">
        <v>36.765999999999998</v>
      </c>
      <c r="BT51">
        <v>85.599000000000004</v>
      </c>
      <c r="BU51">
        <v>1.4470000000000001</v>
      </c>
      <c r="BV51">
        <v>0</v>
      </c>
      <c r="BW51">
        <v>213.81700000000001</v>
      </c>
      <c r="BX51">
        <v>524635.30000000005</v>
      </c>
      <c r="BY51">
        <v>2545.9</v>
      </c>
      <c r="BZ51">
        <v>84.4</v>
      </c>
      <c r="CA51">
        <v>3072</v>
      </c>
      <c r="CB51">
        <v>-14.9</v>
      </c>
      <c r="CC51">
        <v>764.3</v>
      </c>
      <c r="CD51">
        <v>134734.5</v>
      </c>
      <c r="CE51">
        <v>903.2</v>
      </c>
      <c r="CF51">
        <v>163612.9</v>
      </c>
      <c r="CG51">
        <v>27965.3</v>
      </c>
      <c r="CH51">
        <v>2476.4</v>
      </c>
      <c r="CI51">
        <v>674.9</v>
      </c>
      <c r="CJ51">
        <v>511.2</v>
      </c>
      <c r="CK51">
        <v>317.60000000000002</v>
      </c>
      <c r="CL51">
        <v>1791.6</v>
      </c>
      <c r="CM51">
        <v>3836.2</v>
      </c>
      <c r="CN51">
        <v>665</v>
      </c>
      <c r="CO51">
        <v>238.2</v>
      </c>
      <c r="CP51">
        <v>1111.7</v>
      </c>
      <c r="CQ51">
        <v>1096.8</v>
      </c>
      <c r="CR51">
        <v>1394.5</v>
      </c>
      <c r="CS51">
        <v>744.4</v>
      </c>
      <c r="CT51">
        <v>471.5</v>
      </c>
      <c r="CU51">
        <v>307.7</v>
      </c>
      <c r="CV51">
        <v>1751.9</v>
      </c>
      <c r="CW51">
        <v>3766.8</v>
      </c>
      <c r="CX51">
        <v>650.1</v>
      </c>
      <c r="CY51">
        <v>198.5</v>
      </c>
      <c r="CZ51">
        <v>674.9</v>
      </c>
      <c r="DA51">
        <v>645.20000000000005</v>
      </c>
      <c r="DB51">
        <v>77.472999999999999</v>
      </c>
      <c r="DC51">
        <v>134.56100000000001</v>
      </c>
      <c r="DD51">
        <v>146.12</v>
      </c>
      <c r="DE51">
        <v>159.18199999999999</v>
      </c>
      <c r="DF51">
        <v>119.86</v>
      </c>
      <c r="DG51">
        <v>88.043000000000006</v>
      </c>
      <c r="DH51">
        <v>107.33</v>
      </c>
      <c r="DI51">
        <v>129.619</v>
      </c>
      <c r="DJ51">
        <v>107.53100000000001</v>
      </c>
      <c r="DK51">
        <v>90.531000000000006</v>
      </c>
      <c r="DL51">
        <v>20.149999999999999</v>
      </c>
      <c r="DM51">
        <v>0.25</v>
      </c>
      <c r="DN51">
        <v>4.55</v>
      </c>
      <c r="DO51">
        <v>44.38</v>
      </c>
      <c r="DP51">
        <v>2.2000000000000002</v>
      </c>
      <c r="DQ51">
        <v>100</v>
      </c>
      <c r="DR51">
        <v>23.58</v>
      </c>
      <c r="DS51">
        <v>0.5</v>
      </c>
      <c r="DT51">
        <v>9.01</v>
      </c>
      <c r="DU51">
        <v>0.45</v>
      </c>
      <c r="DV51">
        <v>1.1200000000000001</v>
      </c>
      <c r="DW51">
        <v>186.04</v>
      </c>
      <c r="DX51">
        <v>118</v>
      </c>
      <c r="DY51">
        <v>148</v>
      </c>
      <c r="DZ51">
        <v>84</v>
      </c>
      <c r="EA51">
        <v>79</v>
      </c>
      <c r="EB51">
        <v>55</v>
      </c>
      <c r="EC51">
        <v>97</v>
      </c>
      <c r="ED51">
        <v>112</v>
      </c>
      <c r="EE51">
        <v>86</v>
      </c>
      <c r="EF51">
        <v>91</v>
      </c>
      <c r="EG51">
        <v>71</v>
      </c>
      <c r="EH51">
        <v>941</v>
      </c>
      <c r="EI51" t="s">
        <v>20</v>
      </c>
    </row>
    <row r="52" spans="1:149">
      <c r="A52">
        <v>32</v>
      </c>
      <c r="B52" t="s">
        <v>448</v>
      </c>
      <c r="C52">
        <v>53.719000000000001</v>
      </c>
      <c r="D52">
        <v>5.1999999999999998E-2</v>
      </c>
      <c r="E52">
        <v>2.8780000000000001</v>
      </c>
      <c r="F52">
        <v>0.95699999999999996</v>
      </c>
      <c r="G52">
        <v>0.48799999999999999</v>
      </c>
      <c r="H52">
        <v>2.9000000000000001E-2</v>
      </c>
      <c r="I52">
        <v>18.989999999999998</v>
      </c>
      <c r="J52">
        <v>22.155000000000001</v>
      </c>
      <c r="K52">
        <v>0.17599999999999999</v>
      </c>
      <c r="L52">
        <v>0</v>
      </c>
      <c r="M52">
        <v>99.444000000000003</v>
      </c>
      <c r="N52">
        <v>54.018999999999998</v>
      </c>
      <c r="O52">
        <v>5.1999999999999998E-2</v>
      </c>
      <c r="P52">
        <v>2.8940000000000001</v>
      </c>
      <c r="Q52">
        <v>0.96199999999999997</v>
      </c>
      <c r="R52">
        <v>0.49099999999999999</v>
      </c>
      <c r="S52">
        <v>2.9000000000000001E-2</v>
      </c>
      <c r="T52">
        <v>19.096</v>
      </c>
      <c r="U52">
        <v>22.279</v>
      </c>
      <c r="V52">
        <v>0.17699999999999999</v>
      </c>
      <c r="W52">
        <v>0</v>
      </c>
      <c r="X52">
        <v>100</v>
      </c>
      <c r="Y52">
        <v>3.8742000000000001</v>
      </c>
      <c r="Z52">
        <v>2.8E-3</v>
      </c>
      <c r="AA52">
        <v>0.2447</v>
      </c>
      <c r="AB52">
        <v>5.4600000000000003E-2</v>
      </c>
      <c r="AC52">
        <v>2.9399999999999999E-2</v>
      </c>
      <c r="AD52">
        <v>1.8E-3</v>
      </c>
      <c r="AE52">
        <v>2.0415999999999999</v>
      </c>
      <c r="AF52">
        <v>1.7121</v>
      </c>
      <c r="AG52">
        <v>2.46E-2</v>
      </c>
      <c r="AH52">
        <v>0</v>
      </c>
      <c r="AI52">
        <v>7.9858000000000002</v>
      </c>
      <c r="AJ52">
        <v>49.5182</v>
      </c>
      <c r="AK52">
        <v>3.5999999999999997E-2</v>
      </c>
      <c r="AL52">
        <v>1.5634999999999999</v>
      </c>
      <c r="AM52">
        <v>0.34870000000000001</v>
      </c>
      <c r="AN52">
        <v>0.37619999999999998</v>
      </c>
      <c r="AO52">
        <v>2.2599999999999999E-2</v>
      </c>
      <c r="AP52">
        <v>26.0946</v>
      </c>
      <c r="AQ52">
        <v>21.8828</v>
      </c>
      <c r="AR52">
        <v>0.1573</v>
      </c>
      <c r="AS52">
        <v>0</v>
      </c>
      <c r="AT52">
        <v>100</v>
      </c>
      <c r="AV52" s="2">
        <f t="shared" si="1"/>
        <v>53.966199000694878</v>
      </c>
      <c r="AW52" s="2">
        <f t="shared" si="2"/>
        <v>45.255782402964819</v>
      </c>
      <c r="AX52" s="2">
        <f t="shared" si="3"/>
        <v>0.77801859634029313</v>
      </c>
      <c r="AY52">
        <v>-27.854700000000001</v>
      </c>
      <c r="AZ52">
        <v>33.201500000000003</v>
      </c>
      <c r="BA52">
        <v>10.9175</v>
      </c>
      <c r="BB52">
        <v>54.463000000000001</v>
      </c>
      <c r="BC52">
        <v>4.3999999999999997E-2</v>
      </c>
      <c r="BD52">
        <v>2.5659999999999998</v>
      </c>
      <c r="BE52">
        <v>0.86099999999999999</v>
      </c>
      <c r="BF52">
        <v>0.45</v>
      </c>
      <c r="BG52">
        <v>2.8000000000000001E-2</v>
      </c>
      <c r="BH52">
        <v>18.413</v>
      </c>
      <c r="BI52">
        <v>22.15</v>
      </c>
      <c r="BJ52">
        <v>0.16200000000000001</v>
      </c>
      <c r="BK52">
        <v>0</v>
      </c>
      <c r="BL52">
        <v>99.137</v>
      </c>
      <c r="BM52">
        <v>79.486999999999995</v>
      </c>
      <c r="BN52">
        <v>9.7000000000000003E-2</v>
      </c>
      <c r="BO52">
        <v>8.7690000000000001</v>
      </c>
      <c r="BP52">
        <v>1.583</v>
      </c>
      <c r="BQ52">
        <v>0.96599999999999997</v>
      </c>
      <c r="BR52">
        <v>0.11700000000000001</v>
      </c>
      <c r="BS52">
        <v>36.125</v>
      </c>
      <c r="BT52">
        <v>86.084000000000003</v>
      </c>
      <c r="BU52">
        <v>1.4</v>
      </c>
      <c r="BV52">
        <v>0</v>
      </c>
      <c r="BW52">
        <v>214.62799999999999</v>
      </c>
      <c r="BX52">
        <v>531939.5</v>
      </c>
      <c r="BY52">
        <v>2162.6999999999998</v>
      </c>
      <c r="BZ52">
        <v>119.1</v>
      </c>
      <c r="CA52">
        <v>3020.8</v>
      </c>
      <c r="CB52">
        <v>-148.80000000000001</v>
      </c>
      <c r="CC52">
        <v>758.9</v>
      </c>
      <c r="CD52">
        <v>135496</v>
      </c>
      <c r="CE52">
        <v>873</v>
      </c>
      <c r="CF52">
        <v>160758.9</v>
      </c>
      <c r="CG52">
        <v>28239.1</v>
      </c>
      <c r="CH52">
        <v>2792.7</v>
      </c>
      <c r="CI52">
        <v>788.7</v>
      </c>
      <c r="CJ52">
        <v>545.6</v>
      </c>
      <c r="CK52">
        <v>357.1</v>
      </c>
      <c r="CL52">
        <v>2033.7</v>
      </c>
      <c r="CM52">
        <v>3789.7</v>
      </c>
      <c r="CN52">
        <v>813.5</v>
      </c>
      <c r="CO52">
        <v>267.89999999999998</v>
      </c>
      <c r="CP52">
        <v>858.1</v>
      </c>
      <c r="CQ52">
        <v>1145.8</v>
      </c>
      <c r="CR52">
        <v>1542.7</v>
      </c>
      <c r="CS52">
        <v>515.9</v>
      </c>
      <c r="CT52">
        <v>386.9</v>
      </c>
      <c r="CU52">
        <v>342.3</v>
      </c>
      <c r="CV52">
        <v>1780.8</v>
      </c>
      <c r="CW52">
        <v>3685.5</v>
      </c>
      <c r="CX52">
        <v>590.29999999999995</v>
      </c>
      <c r="CY52">
        <v>208.3</v>
      </c>
      <c r="CZ52">
        <v>600.20000000000005</v>
      </c>
      <c r="DA52">
        <v>843.3</v>
      </c>
      <c r="DB52">
        <v>77.472999999999999</v>
      </c>
      <c r="DC52">
        <v>134.56100000000001</v>
      </c>
      <c r="DD52">
        <v>146.12</v>
      </c>
      <c r="DE52">
        <v>159.18199999999999</v>
      </c>
      <c r="DF52">
        <v>119.86</v>
      </c>
      <c r="DG52">
        <v>88.043000000000006</v>
      </c>
      <c r="DH52">
        <v>107.33</v>
      </c>
      <c r="DI52">
        <v>129.619</v>
      </c>
      <c r="DJ52">
        <v>107.53100000000001</v>
      </c>
      <c r="DK52">
        <v>90.531000000000006</v>
      </c>
      <c r="DL52">
        <v>20.16</v>
      </c>
      <c r="DM52">
        <v>0.25</v>
      </c>
      <c r="DN52">
        <v>4.9400000000000004</v>
      </c>
      <c r="DO52">
        <v>30.63</v>
      </c>
      <c r="DP52">
        <v>2.25</v>
      </c>
      <c r="DQ52">
        <v>100</v>
      </c>
      <c r="DR52">
        <v>23.71</v>
      </c>
      <c r="DS52">
        <v>0.5</v>
      </c>
      <c r="DT52">
        <v>9.34</v>
      </c>
      <c r="DU52">
        <v>0.46</v>
      </c>
      <c r="DV52">
        <v>1.1200000000000001</v>
      </c>
      <c r="DW52">
        <v>173.2</v>
      </c>
      <c r="DX52">
        <v>125</v>
      </c>
      <c r="DY52">
        <v>139</v>
      </c>
      <c r="DZ52">
        <v>82</v>
      </c>
      <c r="EA52">
        <v>84</v>
      </c>
      <c r="EB52">
        <v>56</v>
      </c>
      <c r="EC52">
        <v>96</v>
      </c>
      <c r="ED52">
        <v>118</v>
      </c>
      <c r="EE52">
        <v>90</v>
      </c>
      <c r="EF52">
        <v>82</v>
      </c>
      <c r="EG52">
        <v>76</v>
      </c>
      <c r="EH52">
        <v>948</v>
      </c>
      <c r="EI52" t="s">
        <v>20</v>
      </c>
    </row>
    <row r="53" spans="1:149">
      <c r="A53">
        <v>33</v>
      </c>
      <c r="B53" t="s">
        <v>449</v>
      </c>
      <c r="C53">
        <v>52.475000000000001</v>
      </c>
      <c r="D53">
        <v>3.5000000000000003E-2</v>
      </c>
      <c r="E53">
        <v>2.7789999999999999</v>
      </c>
      <c r="F53">
        <v>0.89700000000000002</v>
      </c>
      <c r="G53">
        <v>0.504</v>
      </c>
      <c r="H53">
        <v>1.7999999999999999E-2</v>
      </c>
      <c r="I53">
        <v>19.21</v>
      </c>
      <c r="J53">
        <v>21.52</v>
      </c>
      <c r="K53">
        <v>0.16200000000000001</v>
      </c>
      <c r="L53">
        <v>0</v>
      </c>
      <c r="M53">
        <v>97.6</v>
      </c>
      <c r="N53">
        <v>53.765000000000001</v>
      </c>
      <c r="O53">
        <v>3.5999999999999997E-2</v>
      </c>
      <c r="P53">
        <v>2.847</v>
      </c>
      <c r="Q53">
        <v>0.91900000000000004</v>
      </c>
      <c r="R53">
        <v>0.51600000000000001</v>
      </c>
      <c r="S53">
        <v>1.7999999999999999E-2</v>
      </c>
      <c r="T53">
        <v>19.681999999999999</v>
      </c>
      <c r="U53">
        <v>22.048999999999999</v>
      </c>
      <c r="V53">
        <v>0.16600000000000001</v>
      </c>
      <c r="W53">
        <v>0</v>
      </c>
      <c r="X53">
        <v>100</v>
      </c>
      <c r="Y53">
        <v>3.8567999999999998</v>
      </c>
      <c r="Z53">
        <v>1.9E-3</v>
      </c>
      <c r="AA53">
        <v>0.24079999999999999</v>
      </c>
      <c r="AB53">
        <v>5.21E-2</v>
      </c>
      <c r="AC53">
        <v>3.1E-2</v>
      </c>
      <c r="AD53">
        <v>1.1000000000000001E-3</v>
      </c>
      <c r="AE53">
        <v>2.1046999999999998</v>
      </c>
      <c r="AF53">
        <v>1.6948000000000001</v>
      </c>
      <c r="AG53">
        <v>2.3099999999999999E-2</v>
      </c>
      <c r="AH53">
        <v>0</v>
      </c>
      <c r="AI53">
        <v>8.0062999999999995</v>
      </c>
      <c r="AJ53">
        <v>49.1419</v>
      </c>
      <c r="AK53">
        <v>2.47E-2</v>
      </c>
      <c r="AL53">
        <v>1.5338000000000001</v>
      </c>
      <c r="AM53">
        <v>0.33210000000000001</v>
      </c>
      <c r="AN53">
        <v>0.3947</v>
      </c>
      <c r="AO53">
        <v>1.43E-2</v>
      </c>
      <c r="AP53">
        <v>26.817399999999999</v>
      </c>
      <c r="AQ53">
        <v>21.594100000000001</v>
      </c>
      <c r="AR53">
        <v>0.14710000000000001</v>
      </c>
      <c r="AS53">
        <v>0</v>
      </c>
      <c r="AT53">
        <v>100</v>
      </c>
      <c r="AV53" s="2">
        <f t="shared" si="1"/>
        <v>54.946707590429078</v>
      </c>
      <c r="AW53" s="2">
        <f t="shared" si="2"/>
        <v>44.244583679942302</v>
      </c>
      <c r="AX53" s="2">
        <f t="shared" si="3"/>
        <v>0.80870872962861262</v>
      </c>
      <c r="AY53">
        <v>-28.448499999999999</v>
      </c>
      <c r="AZ53">
        <v>32.119199999999999</v>
      </c>
      <c r="BA53">
        <v>10.939500000000001</v>
      </c>
      <c r="BB53">
        <v>53.107999999999997</v>
      </c>
      <c r="BC53">
        <v>0.03</v>
      </c>
      <c r="BD53">
        <v>2.4710000000000001</v>
      </c>
      <c r="BE53">
        <v>0.80700000000000005</v>
      </c>
      <c r="BF53">
        <v>0.46400000000000002</v>
      </c>
      <c r="BG53">
        <v>1.7999999999999999E-2</v>
      </c>
      <c r="BH53">
        <v>18.646999999999998</v>
      </c>
      <c r="BI53">
        <v>21.512</v>
      </c>
      <c r="BJ53">
        <v>0.15</v>
      </c>
      <c r="BK53">
        <v>0</v>
      </c>
      <c r="BL53">
        <v>97.206999999999994</v>
      </c>
      <c r="BM53">
        <v>77.507999999999996</v>
      </c>
      <c r="BN53">
        <v>6.5000000000000002E-2</v>
      </c>
      <c r="BO53">
        <v>8.4440000000000008</v>
      </c>
      <c r="BP53">
        <v>1.484</v>
      </c>
      <c r="BQ53">
        <v>0.997</v>
      </c>
      <c r="BR53">
        <v>7.2999999999999995E-2</v>
      </c>
      <c r="BS53">
        <v>36.584000000000003</v>
      </c>
      <c r="BT53">
        <v>83.602000000000004</v>
      </c>
      <c r="BU53">
        <v>1.2949999999999999</v>
      </c>
      <c r="BV53">
        <v>0</v>
      </c>
      <c r="BW53">
        <v>210.05199999999999</v>
      </c>
      <c r="BX53">
        <v>518695.5</v>
      </c>
      <c r="BY53">
        <v>2237.1</v>
      </c>
      <c r="BZ53">
        <v>74.400000000000006</v>
      </c>
      <c r="CA53">
        <v>2832.3</v>
      </c>
      <c r="CB53">
        <v>-64.5</v>
      </c>
      <c r="CC53">
        <v>510.9</v>
      </c>
      <c r="CD53">
        <v>131592.29999999999</v>
      </c>
      <c r="CE53">
        <v>808.5</v>
      </c>
      <c r="CF53">
        <v>162802.6</v>
      </c>
      <c r="CG53">
        <v>27187.5</v>
      </c>
      <c r="CH53">
        <v>2614.1</v>
      </c>
      <c r="CI53">
        <v>590.29999999999995</v>
      </c>
      <c r="CJ53">
        <v>496</v>
      </c>
      <c r="CK53">
        <v>327.39999999999998</v>
      </c>
      <c r="CL53">
        <v>1855.2</v>
      </c>
      <c r="CM53">
        <v>3640.9</v>
      </c>
      <c r="CN53">
        <v>644.79999999999995</v>
      </c>
      <c r="CO53">
        <v>267.89999999999998</v>
      </c>
      <c r="CP53">
        <v>992.1</v>
      </c>
      <c r="CQ53">
        <v>1061.5</v>
      </c>
      <c r="CR53">
        <v>1567.5</v>
      </c>
      <c r="CS53">
        <v>565.5</v>
      </c>
      <c r="CT53">
        <v>481.1</v>
      </c>
      <c r="CU53">
        <v>307.5</v>
      </c>
      <c r="CV53">
        <v>1780.8</v>
      </c>
      <c r="CW53">
        <v>4012.9</v>
      </c>
      <c r="CX53">
        <v>466.3</v>
      </c>
      <c r="CY53">
        <v>248</v>
      </c>
      <c r="CZ53">
        <v>560.5</v>
      </c>
      <c r="DA53">
        <v>843.3</v>
      </c>
      <c r="DB53">
        <v>77.472999999999999</v>
      </c>
      <c r="DC53">
        <v>134.56100000000001</v>
      </c>
      <c r="DD53">
        <v>146.12</v>
      </c>
      <c r="DE53">
        <v>159.18199999999999</v>
      </c>
      <c r="DF53">
        <v>119.86</v>
      </c>
      <c r="DG53">
        <v>88.043000000000006</v>
      </c>
      <c r="DH53">
        <v>107.33</v>
      </c>
      <c r="DI53">
        <v>129.619</v>
      </c>
      <c r="DJ53">
        <v>107.53100000000001</v>
      </c>
      <c r="DK53">
        <v>90.531000000000006</v>
      </c>
      <c r="DL53">
        <v>20.16</v>
      </c>
      <c r="DM53">
        <v>0.25</v>
      </c>
      <c r="DN53">
        <v>4.7699999999999996</v>
      </c>
      <c r="DO53">
        <v>49.27</v>
      </c>
      <c r="DP53">
        <v>2.31</v>
      </c>
      <c r="DQ53">
        <v>100</v>
      </c>
      <c r="DR53">
        <v>34.49</v>
      </c>
      <c r="DS53">
        <v>0.5</v>
      </c>
      <c r="DT53">
        <v>10.02</v>
      </c>
      <c r="DU53">
        <v>0.45</v>
      </c>
      <c r="DV53">
        <v>1.1399999999999999</v>
      </c>
      <c r="DW53">
        <v>203.2</v>
      </c>
      <c r="DX53">
        <v>123</v>
      </c>
      <c r="DY53">
        <v>133</v>
      </c>
      <c r="DZ53">
        <v>84</v>
      </c>
      <c r="EA53">
        <v>80</v>
      </c>
      <c r="EB53">
        <v>55</v>
      </c>
      <c r="EC53">
        <v>95</v>
      </c>
      <c r="ED53">
        <v>105</v>
      </c>
      <c r="EE53">
        <v>94</v>
      </c>
      <c r="EF53">
        <v>85</v>
      </c>
      <c r="EG53">
        <v>74</v>
      </c>
      <c r="EH53">
        <v>928</v>
      </c>
      <c r="EI53" t="s">
        <v>20</v>
      </c>
    </row>
    <row r="54" spans="1:149">
      <c r="A54">
        <v>34</v>
      </c>
      <c r="B54" t="s">
        <v>450</v>
      </c>
      <c r="C54">
        <v>52.695999999999998</v>
      </c>
      <c r="D54">
        <v>5.0999999999999997E-2</v>
      </c>
      <c r="E54">
        <v>2.802</v>
      </c>
      <c r="F54">
        <v>0.91400000000000003</v>
      </c>
      <c r="G54">
        <v>0.55400000000000005</v>
      </c>
      <c r="H54">
        <v>1.7000000000000001E-2</v>
      </c>
      <c r="I54">
        <v>18.988</v>
      </c>
      <c r="J54">
        <v>21.306000000000001</v>
      </c>
      <c r="K54">
        <v>0.193</v>
      </c>
      <c r="L54">
        <v>0</v>
      </c>
      <c r="M54">
        <v>97.521000000000001</v>
      </c>
      <c r="N54">
        <v>54.036000000000001</v>
      </c>
      <c r="O54">
        <v>5.1999999999999998E-2</v>
      </c>
      <c r="P54">
        <v>2.8730000000000002</v>
      </c>
      <c r="Q54">
        <v>0.93700000000000006</v>
      </c>
      <c r="R54">
        <v>0.56799999999999995</v>
      </c>
      <c r="S54">
        <v>1.7000000000000001E-2</v>
      </c>
      <c r="T54">
        <v>19.471</v>
      </c>
      <c r="U54">
        <v>21.847999999999999</v>
      </c>
      <c r="V54">
        <v>0.19800000000000001</v>
      </c>
      <c r="W54">
        <v>0</v>
      </c>
      <c r="X54">
        <v>100</v>
      </c>
      <c r="Y54">
        <v>3.8721999999999999</v>
      </c>
      <c r="Z54">
        <v>2.8E-3</v>
      </c>
      <c r="AA54">
        <v>0.2427</v>
      </c>
      <c r="AB54">
        <v>5.3100000000000001E-2</v>
      </c>
      <c r="AC54">
        <v>3.4099999999999998E-2</v>
      </c>
      <c r="AD54">
        <v>1.1000000000000001E-3</v>
      </c>
      <c r="AE54">
        <v>2.08</v>
      </c>
      <c r="AF54">
        <v>1.6775</v>
      </c>
      <c r="AG54">
        <v>2.75E-2</v>
      </c>
      <c r="AH54">
        <v>0</v>
      </c>
      <c r="AI54">
        <v>7.9909999999999997</v>
      </c>
      <c r="AJ54">
        <v>49.458100000000002</v>
      </c>
      <c r="AK54">
        <v>3.5999999999999997E-2</v>
      </c>
      <c r="AL54">
        <v>1.5499000000000001</v>
      </c>
      <c r="AM54">
        <v>0.33910000000000001</v>
      </c>
      <c r="AN54">
        <v>0.43490000000000001</v>
      </c>
      <c r="AO54">
        <v>1.35E-2</v>
      </c>
      <c r="AP54">
        <v>26.566099999999999</v>
      </c>
      <c r="AQ54">
        <v>21.4267</v>
      </c>
      <c r="AR54">
        <v>0.17560000000000001</v>
      </c>
      <c r="AS54">
        <v>0</v>
      </c>
      <c r="AT54">
        <v>100</v>
      </c>
      <c r="AV54" s="2">
        <f t="shared" si="1"/>
        <v>54.857240794008376</v>
      </c>
      <c r="AW54" s="2">
        <f t="shared" si="2"/>
        <v>44.244719447754072</v>
      </c>
      <c r="AX54" s="2">
        <f t="shared" si="3"/>
        <v>0.89803975823753757</v>
      </c>
      <c r="AY54">
        <v>-28.352</v>
      </c>
      <c r="AZ54">
        <v>31.563099999999999</v>
      </c>
      <c r="BA54">
        <v>10.9445</v>
      </c>
      <c r="BB54">
        <v>53.36</v>
      </c>
      <c r="BC54">
        <v>4.2999999999999997E-2</v>
      </c>
      <c r="BD54">
        <v>2.4929999999999999</v>
      </c>
      <c r="BE54">
        <v>0.82299999999999995</v>
      </c>
      <c r="BF54">
        <v>0.51100000000000001</v>
      </c>
      <c r="BG54">
        <v>1.7000000000000001E-2</v>
      </c>
      <c r="BH54">
        <v>18.422999999999998</v>
      </c>
      <c r="BI54">
        <v>21.295000000000002</v>
      </c>
      <c r="BJ54">
        <v>0.17799999999999999</v>
      </c>
      <c r="BK54">
        <v>0</v>
      </c>
      <c r="BL54">
        <v>97.143000000000001</v>
      </c>
      <c r="BM54">
        <v>77.876999999999995</v>
      </c>
      <c r="BN54">
        <v>9.5000000000000001E-2</v>
      </c>
      <c r="BO54">
        <v>8.52</v>
      </c>
      <c r="BP54">
        <v>1.512</v>
      </c>
      <c r="BQ54">
        <v>1.0980000000000001</v>
      </c>
      <c r="BR54">
        <v>6.9000000000000006E-2</v>
      </c>
      <c r="BS54">
        <v>36.145000000000003</v>
      </c>
      <c r="BT54">
        <v>82.760999999999996</v>
      </c>
      <c r="BU54">
        <v>1.54</v>
      </c>
      <c r="BV54">
        <v>0</v>
      </c>
      <c r="BW54">
        <v>209.61699999999999</v>
      </c>
      <c r="BX54">
        <v>521166.2</v>
      </c>
      <c r="BY54">
        <v>2461.5</v>
      </c>
      <c r="BZ54">
        <v>69.5</v>
      </c>
      <c r="CA54">
        <v>2888.3</v>
      </c>
      <c r="CB54">
        <v>-218.4</v>
      </c>
      <c r="CC54">
        <v>739.5</v>
      </c>
      <c r="CD54">
        <v>130268</v>
      </c>
      <c r="CE54">
        <v>962.8</v>
      </c>
      <c r="CF54">
        <v>160848.6</v>
      </c>
      <c r="CG54">
        <v>27434.2</v>
      </c>
      <c r="CH54">
        <v>2526.1</v>
      </c>
      <c r="CI54">
        <v>630.29999999999995</v>
      </c>
      <c r="CJ54">
        <v>570.70000000000005</v>
      </c>
      <c r="CK54">
        <v>312.7</v>
      </c>
      <c r="CL54">
        <v>1900.7</v>
      </c>
      <c r="CM54">
        <v>3578.2</v>
      </c>
      <c r="CN54">
        <v>590.6</v>
      </c>
      <c r="CO54">
        <v>268</v>
      </c>
      <c r="CP54">
        <v>977.7</v>
      </c>
      <c r="CQ54">
        <v>1062</v>
      </c>
      <c r="CR54">
        <v>1473.9</v>
      </c>
      <c r="CS54">
        <v>560.79999999999995</v>
      </c>
      <c r="CT54">
        <v>392.1</v>
      </c>
      <c r="CU54">
        <v>273</v>
      </c>
      <c r="CV54">
        <v>1940.4</v>
      </c>
      <c r="CW54">
        <v>3717.1</v>
      </c>
      <c r="CX54">
        <v>645.20000000000005</v>
      </c>
      <c r="CY54">
        <v>287.8</v>
      </c>
      <c r="CZ54">
        <v>491.3</v>
      </c>
      <c r="DA54">
        <v>699.8</v>
      </c>
      <c r="DB54">
        <v>77.472999999999999</v>
      </c>
      <c r="DC54">
        <v>134.56100000000001</v>
      </c>
      <c r="DD54">
        <v>146.12</v>
      </c>
      <c r="DE54">
        <v>159.18199999999999</v>
      </c>
      <c r="DF54">
        <v>119.86</v>
      </c>
      <c r="DG54">
        <v>88.043000000000006</v>
      </c>
      <c r="DH54">
        <v>107.33</v>
      </c>
      <c r="DI54">
        <v>129.619</v>
      </c>
      <c r="DJ54">
        <v>107.53100000000001</v>
      </c>
      <c r="DK54">
        <v>90.531000000000006</v>
      </c>
      <c r="DL54">
        <v>20.149999999999999</v>
      </c>
      <c r="DM54">
        <v>0.25</v>
      </c>
      <c r="DN54">
        <v>4.49</v>
      </c>
      <c r="DO54">
        <v>51.45</v>
      </c>
      <c r="DP54">
        <v>2.27</v>
      </c>
      <c r="DQ54">
        <v>100</v>
      </c>
      <c r="DR54">
        <v>23.74</v>
      </c>
      <c r="DS54">
        <v>0.51</v>
      </c>
      <c r="DT54">
        <v>9.0299999999999994</v>
      </c>
      <c r="DU54">
        <v>0.46</v>
      </c>
      <c r="DV54">
        <v>1.1299999999999999</v>
      </c>
      <c r="DW54">
        <v>193.33</v>
      </c>
      <c r="DX54">
        <v>120</v>
      </c>
      <c r="DY54">
        <v>134</v>
      </c>
      <c r="DZ54">
        <v>83</v>
      </c>
      <c r="EA54">
        <v>77</v>
      </c>
      <c r="EB54">
        <v>57</v>
      </c>
      <c r="EC54">
        <v>94</v>
      </c>
      <c r="ED54">
        <v>107</v>
      </c>
      <c r="EE54">
        <v>98</v>
      </c>
      <c r="EF54">
        <v>83</v>
      </c>
      <c r="EG54">
        <v>71</v>
      </c>
      <c r="EH54">
        <v>924</v>
      </c>
      <c r="EI54" t="s">
        <v>20</v>
      </c>
    </row>
    <row r="55" spans="1:149">
      <c r="A55">
        <v>35</v>
      </c>
      <c r="B55" t="s">
        <v>451</v>
      </c>
      <c r="C55">
        <v>52.127000000000002</v>
      </c>
      <c r="D55">
        <v>4.8000000000000001E-2</v>
      </c>
      <c r="E55">
        <v>2.8010000000000002</v>
      </c>
      <c r="F55">
        <v>0.86699999999999999</v>
      </c>
      <c r="G55">
        <v>0.48</v>
      </c>
      <c r="H55">
        <v>0.02</v>
      </c>
      <c r="I55">
        <v>18.690000000000001</v>
      </c>
      <c r="J55">
        <v>21.303999999999998</v>
      </c>
      <c r="K55">
        <v>0.17699999999999999</v>
      </c>
      <c r="L55">
        <v>3.0000000000000001E-3</v>
      </c>
      <c r="M55">
        <v>96.516999999999996</v>
      </c>
      <c r="N55">
        <v>54.008000000000003</v>
      </c>
      <c r="O55">
        <v>0.05</v>
      </c>
      <c r="P55">
        <v>2.9020000000000001</v>
      </c>
      <c r="Q55">
        <v>0.89800000000000002</v>
      </c>
      <c r="R55">
        <v>0.497</v>
      </c>
      <c r="S55">
        <v>2.1000000000000001E-2</v>
      </c>
      <c r="T55">
        <v>19.364000000000001</v>
      </c>
      <c r="U55">
        <v>22.073</v>
      </c>
      <c r="V55">
        <v>0.183</v>
      </c>
      <c r="W55">
        <v>3.0000000000000001E-3</v>
      </c>
      <c r="X55">
        <v>100</v>
      </c>
      <c r="Y55">
        <v>3.8712</v>
      </c>
      <c r="Z55">
        <v>2.7000000000000001E-3</v>
      </c>
      <c r="AA55">
        <v>0.24510000000000001</v>
      </c>
      <c r="AB55">
        <v>5.0900000000000001E-2</v>
      </c>
      <c r="AC55">
        <v>2.98E-2</v>
      </c>
      <c r="AD55">
        <v>1.1999999999999999E-3</v>
      </c>
      <c r="AE55">
        <v>2.0691000000000002</v>
      </c>
      <c r="AF55">
        <v>1.6952</v>
      </c>
      <c r="AG55">
        <v>2.5399999999999999E-2</v>
      </c>
      <c r="AH55">
        <v>2.9999999999999997E-4</v>
      </c>
      <c r="AI55">
        <v>7.9908999999999999</v>
      </c>
      <c r="AJ55">
        <v>49.439</v>
      </c>
      <c r="AK55">
        <v>3.4200000000000001E-2</v>
      </c>
      <c r="AL55">
        <v>1.5656000000000001</v>
      </c>
      <c r="AM55">
        <v>0.3251</v>
      </c>
      <c r="AN55">
        <v>0.38069999999999998</v>
      </c>
      <c r="AO55">
        <v>1.61E-2</v>
      </c>
      <c r="AP55">
        <v>26.424399999999999</v>
      </c>
      <c r="AQ55">
        <v>21.650200000000002</v>
      </c>
      <c r="AR55">
        <v>0.1628</v>
      </c>
      <c r="AS55">
        <v>1.8E-3</v>
      </c>
      <c r="AT55">
        <v>100</v>
      </c>
      <c r="AV55" s="2">
        <f t="shared" si="1"/>
        <v>54.533559796348385</v>
      </c>
      <c r="AW55" s="2">
        <f t="shared" si="2"/>
        <v>44.680767635325751</v>
      </c>
      <c r="AX55" s="2">
        <f t="shared" si="3"/>
        <v>0.78567256832585908</v>
      </c>
      <c r="AY55">
        <v>-30.844100000000001</v>
      </c>
      <c r="AZ55">
        <v>31.566500000000001</v>
      </c>
      <c r="BA55">
        <v>10.980499999999999</v>
      </c>
      <c r="BB55">
        <v>52.805999999999997</v>
      </c>
      <c r="BC55">
        <v>4.1000000000000002E-2</v>
      </c>
      <c r="BD55">
        <v>2.4940000000000002</v>
      </c>
      <c r="BE55">
        <v>0.78</v>
      </c>
      <c r="BF55">
        <v>0.442</v>
      </c>
      <c r="BG55">
        <v>1.9E-2</v>
      </c>
      <c r="BH55">
        <v>18.137</v>
      </c>
      <c r="BI55">
        <v>21.294</v>
      </c>
      <c r="BJ55">
        <v>0.16300000000000001</v>
      </c>
      <c r="BK55">
        <v>3.0000000000000001E-3</v>
      </c>
      <c r="BL55">
        <v>96.179000000000002</v>
      </c>
      <c r="BM55">
        <v>77.067999999999998</v>
      </c>
      <c r="BN55">
        <v>0.09</v>
      </c>
      <c r="BO55">
        <v>8.5229999999999997</v>
      </c>
      <c r="BP55">
        <v>1.4339999999999999</v>
      </c>
      <c r="BQ55">
        <v>0.95</v>
      </c>
      <c r="BR55">
        <v>7.9000000000000001E-2</v>
      </c>
      <c r="BS55">
        <v>35.585000000000001</v>
      </c>
      <c r="BT55">
        <v>82.754999999999995</v>
      </c>
      <c r="BU55">
        <v>1.409</v>
      </c>
      <c r="BV55">
        <v>2.5999999999999999E-2</v>
      </c>
      <c r="BW55">
        <v>207.91900000000001</v>
      </c>
      <c r="BX55">
        <v>515746.9</v>
      </c>
      <c r="BY55">
        <v>2129</v>
      </c>
      <c r="BZ55">
        <v>79.400000000000006</v>
      </c>
      <c r="CA55">
        <v>2739.4</v>
      </c>
      <c r="CB55">
        <v>64.5</v>
      </c>
      <c r="CC55">
        <v>699.8</v>
      </c>
      <c r="CD55">
        <v>130258</v>
      </c>
      <c r="CE55">
        <v>878.4</v>
      </c>
      <c r="CF55">
        <v>158352.4</v>
      </c>
      <c r="CG55">
        <v>27444.2</v>
      </c>
      <c r="CH55">
        <v>2347.4</v>
      </c>
      <c r="CI55">
        <v>550.9</v>
      </c>
      <c r="CJ55">
        <v>471.5</v>
      </c>
      <c r="CK55">
        <v>327.5</v>
      </c>
      <c r="CL55">
        <v>1940.4</v>
      </c>
      <c r="CM55">
        <v>3528.5</v>
      </c>
      <c r="CN55">
        <v>610.4</v>
      </c>
      <c r="CO55">
        <v>297.8</v>
      </c>
      <c r="CP55">
        <v>1007.4</v>
      </c>
      <c r="CQ55">
        <v>947.9</v>
      </c>
      <c r="CR55">
        <v>1543.4</v>
      </c>
      <c r="CS55">
        <v>580.70000000000005</v>
      </c>
      <c r="CT55">
        <v>446.6</v>
      </c>
      <c r="CU55">
        <v>287.8</v>
      </c>
      <c r="CV55">
        <v>1568.2</v>
      </c>
      <c r="CW55">
        <v>3617.9</v>
      </c>
      <c r="CX55">
        <v>540.9</v>
      </c>
      <c r="CY55">
        <v>238.2</v>
      </c>
      <c r="CZ55">
        <v>531</v>
      </c>
      <c r="DA55">
        <v>828.8</v>
      </c>
      <c r="DB55">
        <v>77.472999999999999</v>
      </c>
      <c r="DC55">
        <v>134.56100000000001</v>
      </c>
      <c r="DD55">
        <v>146.12</v>
      </c>
      <c r="DE55">
        <v>159.18199999999999</v>
      </c>
      <c r="DF55">
        <v>119.86</v>
      </c>
      <c r="DG55">
        <v>88.043000000000006</v>
      </c>
      <c r="DH55">
        <v>107.33</v>
      </c>
      <c r="DI55">
        <v>129.619</v>
      </c>
      <c r="DJ55">
        <v>107.53100000000001</v>
      </c>
      <c r="DK55">
        <v>90.531000000000006</v>
      </c>
      <c r="DL55">
        <v>20.149999999999999</v>
      </c>
      <c r="DM55">
        <v>0.25</v>
      </c>
      <c r="DN55">
        <v>4.93</v>
      </c>
      <c r="DO55">
        <v>44.3</v>
      </c>
      <c r="DP55">
        <v>2.36</v>
      </c>
      <c r="DQ55">
        <v>168.22</v>
      </c>
      <c r="DR55">
        <v>24.91</v>
      </c>
      <c r="DS55">
        <v>0.51</v>
      </c>
      <c r="DT55">
        <v>9.51</v>
      </c>
      <c r="DU55">
        <v>0.46</v>
      </c>
      <c r="DV55">
        <v>1.1299999999999999</v>
      </c>
      <c r="DW55">
        <v>256.58</v>
      </c>
      <c r="DX55">
        <v>119</v>
      </c>
      <c r="DY55">
        <v>132</v>
      </c>
      <c r="DZ55">
        <v>81</v>
      </c>
      <c r="EA55">
        <v>79</v>
      </c>
      <c r="EB55">
        <v>54</v>
      </c>
      <c r="EC55">
        <v>93</v>
      </c>
      <c r="ED55">
        <v>105</v>
      </c>
      <c r="EE55">
        <v>95</v>
      </c>
      <c r="EF55">
        <v>85</v>
      </c>
      <c r="EG55">
        <v>72</v>
      </c>
      <c r="EH55">
        <v>915</v>
      </c>
      <c r="EI55" t="s">
        <v>20</v>
      </c>
    </row>
    <row r="56" spans="1:149">
      <c r="A56">
        <v>36</v>
      </c>
      <c r="B56" t="s">
        <v>452</v>
      </c>
      <c r="C56">
        <v>52.286999999999999</v>
      </c>
      <c r="D56">
        <v>7.9000000000000001E-2</v>
      </c>
      <c r="E56">
        <v>2.8370000000000002</v>
      </c>
      <c r="F56">
        <v>0.86599999999999999</v>
      </c>
      <c r="G56">
        <v>0.48599999999999999</v>
      </c>
      <c r="H56">
        <v>3.3000000000000002E-2</v>
      </c>
      <c r="I56">
        <v>18.757000000000001</v>
      </c>
      <c r="J56">
        <v>20.94</v>
      </c>
      <c r="K56">
        <v>0.156</v>
      </c>
      <c r="L56">
        <v>0</v>
      </c>
      <c r="M56">
        <v>96.441000000000003</v>
      </c>
      <c r="N56">
        <v>54.216999999999999</v>
      </c>
      <c r="O56">
        <v>8.2000000000000003E-2</v>
      </c>
      <c r="P56">
        <v>2.9420000000000002</v>
      </c>
      <c r="Q56">
        <v>0.89800000000000002</v>
      </c>
      <c r="R56">
        <v>0.504</v>
      </c>
      <c r="S56">
        <v>3.4000000000000002E-2</v>
      </c>
      <c r="T56">
        <v>19.449000000000002</v>
      </c>
      <c r="U56">
        <v>21.713000000000001</v>
      </c>
      <c r="V56">
        <v>0.16200000000000001</v>
      </c>
      <c r="W56">
        <v>0</v>
      </c>
      <c r="X56">
        <v>100</v>
      </c>
      <c r="Y56">
        <v>3.8797999999999999</v>
      </c>
      <c r="Z56">
        <v>4.4000000000000003E-3</v>
      </c>
      <c r="AA56">
        <v>0.24809999999999999</v>
      </c>
      <c r="AB56">
        <v>5.0799999999999998E-2</v>
      </c>
      <c r="AC56">
        <v>3.0099999999999998E-2</v>
      </c>
      <c r="AD56">
        <v>2E-3</v>
      </c>
      <c r="AE56">
        <v>2.0748000000000002</v>
      </c>
      <c r="AF56">
        <v>1.6649</v>
      </c>
      <c r="AG56">
        <v>2.2499999999999999E-2</v>
      </c>
      <c r="AH56">
        <v>0</v>
      </c>
      <c r="AI56">
        <v>7.9774000000000003</v>
      </c>
      <c r="AJ56">
        <v>49.6342</v>
      </c>
      <c r="AK56">
        <v>5.6399999999999999E-2</v>
      </c>
      <c r="AL56">
        <v>1.5871999999999999</v>
      </c>
      <c r="AM56">
        <v>0.32500000000000001</v>
      </c>
      <c r="AN56">
        <v>0.38579999999999998</v>
      </c>
      <c r="AO56">
        <v>2.6499999999999999E-2</v>
      </c>
      <c r="AP56">
        <v>26.542400000000001</v>
      </c>
      <c r="AQ56">
        <v>21.2989</v>
      </c>
      <c r="AR56">
        <v>0.14360000000000001</v>
      </c>
      <c r="AS56">
        <v>0</v>
      </c>
      <c r="AT56">
        <v>100</v>
      </c>
      <c r="AV56" s="2">
        <f t="shared" si="1"/>
        <v>55.036276284495642</v>
      </c>
      <c r="AW56" s="2">
        <f t="shared" si="2"/>
        <v>44.163758550690368</v>
      </c>
      <c r="AX56" s="2">
        <f t="shared" si="3"/>
        <v>0.79996516481397384</v>
      </c>
      <c r="AY56">
        <v>-30.813800000000001</v>
      </c>
      <c r="AZ56">
        <v>30.880700000000001</v>
      </c>
      <c r="BA56">
        <v>10.986499999999999</v>
      </c>
      <c r="BB56">
        <v>52.953000000000003</v>
      </c>
      <c r="BC56">
        <v>6.8000000000000005E-2</v>
      </c>
      <c r="BD56">
        <v>2.5259999999999998</v>
      </c>
      <c r="BE56">
        <v>0.78</v>
      </c>
      <c r="BF56">
        <v>0.44800000000000001</v>
      </c>
      <c r="BG56">
        <v>3.1E-2</v>
      </c>
      <c r="BH56">
        <v>18.216000000000001</v>
      </c>
      <c r="BI56">
        <v>20.925999999999998</v>
      </c>
      <c r="BJ56">
        <v>0.14499999999999999</v>
      </c>
      <c r="BK56">
        <v>0</v>
      </c>
      <c r="BL56">
        <v>96.093000000000004</v>
      </c>
      <c r="BM56">
        <v>77.283000000000001</v>
      </c>
      <c r="BN56">
        <v>0.14799999999999999</v>
      </c>
      <c r="BO56">
        <v>8.6329999999999991</v>
      </c>
      <c r="BP56">
        <v>1.4330000000000001</v>
      </c>
      <c r="BQ56">
        <v>0.96199999999999997</v>
      </c>
      <c r="BR56">
        <v>0.129</v>
      </c>
      <c r="BS56">
        <v>35.738</v>
      </c>
      <c r="BT56">
        <v>81.322999999999993</v>
      </c>
      <c r="BU56">
        <v>1.248</v>
      </c>
      <c r="BV56">
        <v>0</v>
      </c>
      <c r="BW56">
        <v>206.89699999999999</v>
      </c>
      <c r="BX56">
        <v>517186.1</v>
      </c>
      <c r="BY56">
        <v>2153.9</v>
      </c>
      <c r="BZ56">
        <v>129</v>
      </c>
      <c r="CA56">
        <v>2734.5</v>
      </c>
      <c r="CB56">
        <v>-99.3</v>
      </c>
      <c r="CC56">
        <v>1151.4000000000001</v>
      </c>
      <c r="CD56">
        <v>128005</v>
      </c>
      <c r="CE56">
        <v>779.2</v>
      </c>
      <c r="CF56">
        <v>159037.20000000001</v>
      </c>
      <c r="CG56">
        <v>27796.5</v>
      </c>
      <c r="CH56">
        <v>2565.8000000000002</v>
      </c>
      <c r="CI56">
        <v>590.6</v>
      </c>
      <c r="CJ56">
        <v>496.3</v>
      </c>
      <c r="CK56">
        <v>347.4</v>
      </c>
      <c r="CL56">
        <v>1930.5</v>
      </c>
      <c r="CM56">
        <v>3344.9</v>
      </c>
      <c r="CN56">
        <v>744.4</v>
      </c>
      <c r="CO56">
        <v>367.3</v>
      </c>
      <c r="CP56">
        <v>863.5</v>
      </c>
      <c r="CQ56">
        <v>1255.5999999999999</v>
      </c>
      <c r="CR56">
        <v>1503.7</v>
      </c>
      <c r="CS56">
        <v>600.5</v>
      </c>
      <c r="CT56">
        <v>411.9</v>
      </c>
      <c r="CU56">
        <v>287.8</v>
      </c>
      <c r="CV56">
        <v>1642.7</v>
      </c>
      <c r="CW56">
        <v>3339.9</v>
      </c>
      <c r="CX56">
        <v>610.4</v>
      </c>
      <c r="CY56">
        <v>188.6</v>
      </c>
      <c r="CZ56">
        <v>595.5</v>
      </c>
      <c r="DA56">
        <v>665</v>
      </c>
      <c r="DB56">
        <v>77.472999999999999</v>
      </c>
      <c r="DC56">
        <v>134.56100000000001</v>
      </c>
      <c r="DD56">
        <v>146.12</v>
      </c>
      <c r="DE56">
        <v>159.18199999999999</v>
      </c>
      <c r="DF56">
        <v>119.86</v>
      </c>
      <c r="DG56">
        <v>88.043000000000006</v>
      </c>
      <c r="DH56">
        <v>107.33</v>
      </c>
      <c r="DI56">
        <v>129.619</v>
      </c>
      <c r="DJ56">
        <v>107.53100000000001</v>
      </c>
      <c r="DK56">
        <v>90.531000000000006</v>
      </c>
      <c r="DL56">
        <v>20.149999999999999</v>
      </c>
      <c r="DM56">
        <v>0.25</v>
      </c>
      <c r="DN56">
        <v>4.93</v>
      </c>
      <c r="DO56">
        <v>27.49</v>
      </c>
      <c r="DP56">
        <v>2.36</v>
      </c>
      <c r="DQ56">
        <v>100</v>
      </c>
      <c r="DR56">
        <v>15.08</v>
      </c>
      <c r="DS56">
        <v>0.51</v>
      </c>
      <c r="DT56">
        <v>10.38</v>
      </c>
      <c r="DU56">
        <v>0.46</v>
      </c>
      <c r="DV56">
        <v>1.1299999999999999</v>
      </c>
      <c r="DW56">
        <v>162.59</v>
      </c>
      <c r="DX56">
        <v>122</v>
      </c>
      <c r="DY56">
        <v>135</v>
      </c>
      <c r="DZ56">
        <v>81</v>
      </c>
      <c r="EA56">
        <v>80</v>
      </c>
      <c r="EB56">
        <v>54</v>
      </c>
      <c r="EC56">
        <v>90</v>
      </c>
      <c r="ED56">
        <v>115</v>
      </c>
      <c r="EE56">
        <v>96</v>
      </c>
      <c r="EF56">
        <v>82</v>
      </c>
      <c r="EG56">
        <v>74</v>
      </c>
      <c r="EH56">
        <v>929</v>
      </c>
      <c r="EI56" t="s">
        <v>20</v>
      </c>
    </row>
    <row r="57" spans="1:149">
      <c r="A57">
        <v>37</v>
      </c>
      <c r="B57" t="s">
        <v>453</v>
      </c>
      <c r="C57">
        <v>52.933</v>
      </c>
      <c r="D57">
        <v>5.0999999999999997E-2</v>
      </c>
      <c r="E57">
        <v>2.8069999999999999</v>
      </c>
      <c r="F57">
        <v>0.91700000000000004</v>
      </c>
      <c r="G57">
        <v>0.51900000000000002</v>
      </c>
      <c r="H57">
        <v>4.2000000000000003E-2</v>
      </c>
      <c r="I57">
        <v>18.928000000000001</v>
      </c>
      <c r="J57">
        <v>21.497</v>
      </c>
      <c r="K57">
        <v>0.14399999999999999</v>
      </c>
      <c r="L57">
        <v>3.0000000000000001E-3</v>
      </c>
      <c r="M57">
        <v>97.840999999999994</v>
      </c>
      <c r="N57">
        <v>54.100999999999999</v>
      </c>
      <c r="O57">
        <v>5.1999999999999998E-2</v>
      </c>
      <c r="P57">
        <v>2.8690000000000002</v>
      </c>
      <c r="Q57">
        <v>0.93700000000000006</v>
      </c>
      <c r="R57">
        <v>0.53</v>
      </c>
      <c r="S57">
        <v>4.2999999999999997E-2</v>
      </c>
      <c r="T57">
        <v>19.346</v>
      </c>
      <c r="U57">
        <v>21.971</v>
      </c>
      <c r="V57">
        <v>0.14699999999999999</v>
      </c>
      <c r="W57">
        <v>3.0000000000000001E-3</v>
      </c>
      <c r="X57">
        <v>100</v>
      </c>
      <c r="Y57">
        <v>3.8765999999999998</v>
      </c>
      <c r="Z57">
        <v>2.8E-3</v>
      </c>
      <c r="AA57">
        <v>0.24229999999999999</v>
      </c>
      <c r="AB57">
        <v>5.3100000000000001E-2</v>
      </c>
      <c r="AC57">
        <v>3.1800000000000002E-2</v>
      </c>
      <c r="AD57">
        <v>2.5999999999999999E-3</v>
      </c>
      <c r="AE57">
        <v>2.0663999999999998</v>
      </c>
      <c r="AF57">
        <v>1.6869000000000001</v>
      </c>
      <c r="AG57">
        <v>2.0400000000000001E-2</v>
      </c>
      <c r="AH57">
        <v>2.9999999999999997E-4</v>
      </c>
      <c r="AI57">
        <v>7.9832000000000001</v>
      </c>
      <c r="AJ57">
        <v>49.5398</v>
      </c>
      <c r="AK57">
        <v>3.5900000000000001E-2</v>
      </c>
      <c r="AL57">
        <v>1.5483</v>
      </c>
      <c r="AM57">
        <v>0.33929999999999999</v>
      </c>
      <c r="AN57">
        <v>0.40620000000000001</v>
      </c>
      <c r="AO57">
        <v>3.3300000000000003E-2</v>
      </c>
      <c r="AP57">
        <v>26.4072</v>
      </c>
      <c r="AQ57">
        <v>21.557600000000001</v>
      </c>
      <c r="AR57">
        <v>0.13070000000000001</v>
      </c>
      <c r="AS57">
        <v>1.8E-3</v>
      </c>
      <c r="AT57">
        <v>100</v>
      </c>
      <c r="AV57" s="2">
        <f t="shared" si="1"/>
        <v>54.5930412850675</v>
      </c>
      <c r="AW57" s="2">
        <f t="shared" si="2"/>
        <v>44.567199354985434</v>
      </c>
      <c r="AX57" s="2">
        <f t="shared" si="3"/>
        <v>0.83975935994707573</v>
      </c>
      <c r="AY57">
        <v>-30.8504</v>
      </c>
      <c r="AZ57">
        <v>29.789000000000001</v>
      </c>
      <c r="BA57">
        <v>11</v>
      </c>
      <c r="BB57">
        <v>53.631999999999998</v>
      </c>
      <c r="BC57">
        <v>4.3999999999999997E-2</v>
      </c>
      <c r="BD57">
        <v>2.4990000000000001</v>
      </c>
      <c r="BE57">
        <v>0.82599999999999996</v>
      </c>
      <c r="BF57">
        <v>0.47899999999999998</v>
      </c>
      <c r="BG57">
        <v>4.1000000000000002E-2</v>
      </c>
      <c r="BH57">
        <v>18.367000000000001</v>
      </c>
      <c r="BI57">
        <v>21.488</v>
      </c>
      <c r="BJ57">
        <v>0.13300000000000001</v>
      </c>
      <c r="BK57">
        <v>3.0000000000000001E-3</v>
      </c>
      <c r="BL57">
        <v>97.512</v>
      </c>
      <c r="BM57">
        <v>78.274000000000001</v>
      </c>
      <c r="BN57">
        <v>9.6000000000000002E-2</v>
      </c>
      <c r="BO57">
        <v>8.5419999999999998</v>
      </c>
      <c r="BP57">
        <v>1.518</v>
      </c>
      <c r="BQ57">
        <v>1.0289999999999999</v>
      </c>
      <c r="BR57">
        <v>0.16700000000000001</v>
      </c>
      <c r="BS57">
        <v>36.036000000000001</v>
      </c>
      <c r="BT57">
        <v>83.509</v>
      </c>
      <c r="BU57">
        <v>1.147</v>
      </c>
      <c r="BV57">
        <v>2.8000000000000001E-2</v>
      </c>
      <c r="BW57">
        <v>210.346</v>
      </c>
      <c r="BX57">
        <v>523819.5</v>
      </c>
      <c r="BY57">
        <v>2306.6</v>
      </c>
      <c r="BZ57">
        <v>168.6</v>
      </c>
      <c r="CA57">
        <v>2896.8</v>
      </c>
      <c r="CB57">
        <v>69.400000000000006</v>
      </c>
      <c r="CC57">
        <v>749</v>
      </c>
      <c r="CD57">
        <v>131448.4</v>
      </c>
      <c r="CE57">
        <v>719.3</v>
      </c>
      <c r="CF57">
        <v>160362.1</v>
      </c>
      <c r="CG57">
        <v>27505</v>
      </c>
      <c r="CH57">
        <v>2629</v>
      </c>
      <c r="CI57">
        <v>699.4</v>
      </c>
      <c r="CJ57">
        <v>471.2</v>
      </c>
      <c r="CK57">
        <v>337.3</v>
      </c>
      <c r="CL57">
        <v>2063.5</v>
      </c>
      <c r="CM57">
        <v>3670.6</v>
      </c>
      <c r="CN57">
        <v>788.7</v>
      </c>
      <c r="CO57">
        <v>307.5</v>
      </c>
      <c r="CP57">
        <v>1126</v>
      </c>
      <c r="CQ57">
        <v>1235.0999999999999</v>
      </c>
      <c r="CR57">
        <v>1344.3</v>
      </c>
      <c r="CS57">
        <v>525.79999999999995</v>
      </c>
      <c r="CT57">
        <v>377</v>
      </c>
      <c r="CU57">
        <v>312.5</v>
      </c>
      <c r="CV57">
        <v>1582.3</v>
      </c>
      <c r="CW57">
        <v>3318.4</v>
      </c>
      <c r="CX57">
        <v>639.9</v>
      </c>
      <c r="CY57">
        <v>228.2</v>
      </c>
      <c r="CZ57">
        <v>580.4</v>
      </c>
      <c r="DA57">
        <v>838.3</v>
      </c>
      <c r="DB57">
        <v>77.472999999999999</v>
      </c>
      <c r="DC57">
        <v>134.56100000000001</v>
      </c>
      <c r="DD57">
        <v>146.12</v>
      </c>
      <c r="DE57">
        <v>159.18199999999999</v>
      </c>
      <c r="DF57">
        <v>119.86</v>
      </c>
      <c r="DG57">
        <v>88.043000000000006</v>
      </c>
      <c r="DH57">
        <v>107.33</v>
      </c>
      <c r="DI57">
        <v>129.619</v>
      </c>
      <c r="DJ57">
        <v>107.53100000000001</v>
      </c>
      <c r="DK57">
        <v>90.531000000000006</v>
      </c>
      <c r="DL57">
        <v>20.16</v>
      </c>
      <c r="DM57">
        <v>0.25</v>
      </c>
      <c r="DN57">
        <v>4.7</v>
      </c>
      <c r="DO57">
        <v>21</v>
      </c>
      <c r="DP57">
        <v>2.29</v>
      </c>
      <c r="DQ57">
        <v>163.21</v>
      </c>
      <c r="DR57">
        <v>23.58</v>
      </c>
      <c r="DS57">
        <v>0.5</v>
      </c>
      <c r="DT57">
        <v>10.97</v>
      </c>
      <c r="DU57">
        <v>0.46</v>
      </c>
      <c r="DV57">
        <v>1.1399999999999999</v>
      </c>
      <c r="DW57">
        <v>228.1</v>
      </c>
      <c r="DX57">
        <v>120</v>
      </c>
      <c r="DY57">
        <v>135</v>
      </c>
      <c r="DZ57">
        <v>78</v>
      </c>
      <c r="EA57">
        <v>81</v>
      </c>
      <c r="EB57">
        <v>55</v>
      </c>
      <c r="EC57">
        <v>94</v>
      </c>
      <c r="ED57">
        <v>118</v>
      </c>
      <c r="EE57">
        <v>95</v>
      </c>
      <c r="EF57">
        <v>89</v>
      </c>
      <c r="EG57">
        <v>77</v>
      </c>
      <c r="EH57">
        <v>942</v>
      </c>
      <c r="EI57" t="s">
        <v>20</v>
      </c>
    </row>
    <row r="58" spans="1:149">
      <c r="A58">
        <v>38</v>
      </c>
      <c r="B58" t="s">
        <v>454</v>
      </c>
      <c r="C58">
        <v>53.085999999999999</v>
      </c>
      <c r="D58">
        <v>5.7000000000000002E-2</v>
      </c>
      <c r="E58">
        <v>2.6360000000000001</v>
      </c>
      <c r="F58">
        <v>0.90500000000000003</v>
      </c>
      <c r="G58">
        <v>0.51100000000000001</v>
      </c>
      <c r="H58">
        <v>3.1E-2</v>
      </c>
      <c r="I58">
        <v>19.271000000000001</v>
      </c>
      <c r="J58">
        <v>21.393999999999998</v>
      </c>
      <c r="K58">
        <v>0.158</v>
      </c>
      <c r="L58">
        <v>0</v>
      </c>
      <c r="M58">
        <v>98.049000000000007</v>
      </c>
      <c r="N58">
        <v>54.142000000000003</v>
      </c>
      <c r="O58">
        <v>5.8000000000000003E-2</v>
      </c>
      <c r="P58">
        <v>2.6880000000000002</v>
      </c>
      <c r="Q58">
        <v>0.92300000000000004</v>
      </c>
      <c r="R58">
        <v>0.52100000000000002</v>
      </c>
      <c r="S58">
        <v>3.2000000000000001E-2</v>
      </c>
      <c r="T58">
        <v>19.654</v>
      </c>
      <c r="U58">
        <v>21.82</v>
      </c>
      <c r="V58">
        <v>0.161</v>
      </c>
      <c r="W58">
        <v>0</v>
      </c>
      <c r="X58">
        <v>100</v>
      </c>
      <c r="Y58">
        <v>3.8784000000000001</v>
      </c>
      <c r="Z58">
        <v>3.2000000000000002E-3</v>
      </c>
      <c r="AA58">
        <v>0.22700000000000001</v>
      </c>
      <c r="AB58">
        <v>5.2299999999999999E-2</v>
      </c>
      <c r="AC58">
        <v>3.1199999999999999E-2</v>
      </c>
      <c r="AD58">
        <v>1.9E-3</v>
      </c>
      <c r="AE58">
        <v>2.0988000000000002</v>
      </c>
      <c r="AF58">
        <v>1.6748000000000001</v>
      </c>
      <c r="AG58">
        <v>2.24E-2</v>
      </c>
      <c r="AH58">
        <v>0</v>
      </c>
      <c r="AI58">
        <v>7.99</v>
      </c>
      <c r="AJ58">
        <v>49.475299999999997</v>
      </c>
      <c r="AK58">
        <v>0.04</v>
      </c>
      <c r="AL58">
        <v>1.4479</v>
      </c>
      <c r="AM58">
        <v>0.33339999999999997</v>
      </c>
      <c r="AN58">
        <v>0.39829999999999999</v>
      </c>
      <c r="AO58">
        <v>2.4500000000000001E-2</v>
      </c>
      <c r="AP58">
        <v>26.773299999999999</v>
      </c>
      <c r="AQ58">
        <v>21.364599999999999</v>
      </c>
      <c r="AR58">
        <v>0.14280000000000001</v>
      </c>
      <c r="AS58">
        <v>0</v>
      </c>
      <c r="AT58">
        <v>100</v>
      </c>
      <c r="AV58" s="2">
        <f t="shared" si="1"/>
        <v>55.16150831750322</v>
      </c>
      <c r="AW58" s="2">
        <f t="shared" si="2"/>
        <v>44.017867076532568</v>
      </c>
      <c r="AX58" s="2">
        <f t="shared" si="3"/>
        <v>0.82062460596420828</v>
      </c>
      <c r="AY58">
        <v>-30.346900000000002</v>
      </c>
      <c r="AZ58">
        <v>28.998000000000001</v>
      </c>
      <c r="BA58">
        <v>11.0075</v>
      </c>
      <c r="BB58">
        <v>53.771000000000001</v>
      </c>
      <c r="BC58">
        <v>4.9000000000000002E-2</v>
      </c>
      <c r="BD58">
        <v>2.343</v>
      </c>
      <c r="BE58">
        <v>0.81499999999999995</v>
      </c>
      <c r="BF58">
        <v>0.47099999999999997</v>
      </c>
      <c r="BG58">
        <v>0.03</v>
      </c>
      <c r="BH58">
        <v>18.709</v>
      </c>
      <c r="BI58">
        <v>21.382000000000001</v>
      </c>
      <c r="BJ58">
        <v>0.14599999999999999</v>
      </c>
      <c r="BK58">
        <v>0</v>
      </c>
      <c r="BL58">
        <v>97.715999999999994</v>
      </c>
      <c r="BM58">
        <v>78.477000000000004</v>
      </c>
      <c r="BN58">
        <v>0.108</v>
      </c>
      <c r="BO58">
        <v>8.0090000000000003</v>
      </c>
      <c r="BP58">
        <v>1.498</v>
      </c>
      <c r="BQ58">
        <v>1.012</v>
      </c>
      <c r="BR58">
        <v>0.123</v>
      </c>
      <c r="BS58">
        <v>36.704999999999998</v>
      </c>
      <c r="BT58">
        <v>83.096000000000004</v>
      </c>
      <c r="BU58">
        <v>1.26</v>
      </c>
      <c r="BV58">
        <v>0</v>
      </c>
      <c r="BW58">
        <v>210.28800000000001</v>
      </c>
      <c r="BX58">
        <v>525178.6</v>
      </c>
      <c r="BY58">
        <v>2271.8000000000002</v>
      </c>
      <c r="BZ58">
        <v>124</v>
      </c>
      <c r="CA58">
        <v>2862.1</v>
      </c>
      <c r="CB58">
        <v>-44.6</v>
      </c>
      <c r="CC58">
        <v>838.3</v>
      </c>
      <c r="CD58">
        <v>130793.7</v>
      </c>
      <c r="CE58">
        <v>788.7</v>
      </c>
      <c r="CF58">
        <v>163343.29999999999</v>
      </c>
      <c r="CG58">
        <v>25788.7</v>
      </c>
      <c r="CH58">
        <v>2395.8000000000002</v>
      </c>
      <c r="CI58">
        <v>758.9</v>
      </c>
      <c r="CJ58">
        <v>501</v>
      </c>
      <c r="CK58">
        <v>352.2</v>
      </c>
      <c r="CL58">
        <v>1770.8</v>
      </c>
      <c r="CM58">
        <v>3457.3</v>
      </c>
      <c r="CN58">
        <v>773.8</v>
      </c>
      <c r="CO58">
        <v>357.1</v>
      </c>
      <c r="CP58">
        <v>1006.9</v>
      </c>
      <c r="CQ58">
        <v>892.9</v>
      </c>
      <c r="CR58">
        <v>1453.4</v>
      </c>
      <c r="CS58">
        <v>431.5</v>
      </c>
      <c r="CT58">
        <v>426.6</v>
      </c>
      <c r="CU58">
        <v>307.5</v>
      </c>
      <c r="CV58">
        <v>1805.6</v>
      </c>
      <c r="CW58">
        <v>3665.7</v>
      </c>
      <c r="CX58">
        <v>689.5</v>
      </c>
      <c r="CY58">
        <v>248</v>
      </c>
      <c r="CZ58">
        <v>644.79999999999995</v>
      </c>
      <c r="DA58">
        <v>758.9</v>
      </c>
      <c r="DB58">
        <v>77.472999999999999</v>
      </c>
      <c r="DC58">
        <v>134.56100000000001</v>
      </c>
      <c r="DD58">
        <v>146.12</v>
      </c>
      <c r="DE58">
        <v>159.18199999999999</v>
      </c>
      <c r="DF58">
        <v>119.86</v>
      </c>
      <c r="DG58">
        <v>88.043000000000006</v>
      </c>
      <c r="DH58">
        <v>107.33</v>
      </c>
      <c r="DI58">
        <v>129.619</v>
      </c>
      <c r="DJ58">
        <v>107.53100000000001</v>
      </c>
      <c r="DK58">
        <v>90.531000000000006</v>
      </c>
      <c r="DL58">
        <v>20.16</v>
      </c>
      <c r="DM58">
        <v>0.25</v>
      </c>
      <c r="DN58">
        <v>4.7</v>
      </c>
      <c r="DO58">
        <v>29.12</v>
      </c>
      <c r="DP58">
        <v>2.31</v>
      </c>
      <c r="DQ58">
        <v>100</v>
      </c>
      <c r="DR58">
        <v>20.71</v>
      </c>
      <c r="DS58">
        <v>0.51</v>
      </c>
      <c r="DT58">
        <v>10.52</v>
      </c>
      <c r="DU58">
        <v>0.45</v>
      </c>
      <c r="DV58">
        <v>1.17</v>
      </c>
      <c r="DW58">
        <v>169.74</v>
      </c>
      <c r="DX58">
        <v>118</v>
      </c>
      <c r="DY58">
        <v>132</v>
      </c>
      <c r="DZ58">
        <v>82</v>
      </c>
      <c r="EA58">
        <v>82</v>
      </c>
      <c r="EB58">
        <v>55</v>
      </c>
      <c r="EC58">
        <v>93</v>
      </c>
      <c r="ED58">
        <v>118</v>
      </c>
      <c r="EE58">
        <v>101</v>
      </c>
      <c r="EF58">
        <v>88</v>
      </c>
      <c r="EG58">
        <v>69</v>
      </c>
      <c r="EH58">
        <v>938</v>
      </c>
      <c r="EI58" t="s">
        <v>20</v>
      </c>
    </row>
    <row r="59" spans="1:149">
      <c r="A59">
        <v>39</v>
      </c>
      <c r="B59" t="s">
        <v>455</v>
      </c>
      <c r="C59">
        <v>53.326999999999998</v>
      </c>
      <c r="D59">
        <v>5.8999999999999997E-2</v>
      </c>
      <c r="E59">
        <v>2.802</v>
      </c>
      <c r="F59">
        <v>0.90400000000000003</v>
      </c>
      <c r="G59">
        <v>0.54100000000000004</v>
      </c>
      <c r="H59">
        <v>1.7999999999999999E-2</v>
      </c>
      <c r="I59">
        <v>18.960999999999999</v>
      </c>
      <c r="J59">
        <v>21.611000000000001</v>
      </c>
      <c r="K59">
        <v>0.17699999999999999</v>
      </c>
      <c r="L59">
        <v>2E-3</v>
      </c>
      <c r="M59">
        <v>98.402000000000001</v>
      </c>
      <c r="N59">
        <v>54.192999999999998</v>
      </c>
      <c r="O59">
        <v>0.06</v>
      </c>
      <c r="P59">
        <v>2.8479999999999999</v>
      </c>
      <c r="Q59">
        <v>0.91900000000000004</v>
      </c>
      <c r="R59">
        <v>0.55000000000000004</v>
      </c>
      <c r="S59">
        <v>1.7999999999999999E-2</v>
      </c>
      <c r="T59">
        <v>19.268999999999998</v>
      </c>
      <c r="U59">
        <v>21.962</v>
      </c>
      <c r="V59">
        <v>0.18</v>
      </c>
      <c r="W59">
        <v>2E-3</v>
      </c>
      <c r="X59">
        <v>100</v>
      </c>
      <c r="Y59">
        <v>3.8822999999999999</v>
      </c>
      <c r="Z59">
        <v>3.2000000000000002E-3</v>
      </c>
      <c r="AA59">
        <v>0.24049999999999999</v>
      </c>
      <c r="AB59">
        <v>5.1999999999999998E-2</v>
      </c>
      <c r="AC59">
        <v>3.3000000000000002E-2</v>
      </c>
      <c r="AD59">
        <v>1.1000000000000001E-3</v>
      </c>
      <c r="AE59">
        <v>2.0577000000000001</v>
      </c>
      <c r="AF59">
        <v>1.6858</v>
      </c>
      <c r="AG59">
        <v>2.5000000000000001E-2</v>
      </c>
      <c r="AH59">
        <v>2.0000000000000001E-4</v>
      </c>
      <c r="AI59">
        <v>7.9808000000000003</v>
      </c>
      <c r="AJ59">
        <v>49.633299999999998</v>
      </c>
      <c r="AK59">
        <v>4.1300000000000003E-2</v>
      </c>
      <c r="AL59">
        <v>1.5369999999999999</v>
      </c>
      <c r="AM59">
        <v>0.33260000000000001</v>
      </c>
      <c r="AN59">
        <v>0.42109999999999997</v>
      </c>
      <c r="AO59">
        <v>1.4200000000000001E-2</v>
      </c>
      <c r="AP59">
        <v>26.307300000000001</v>
      </c>
      <c r="AQ59">
        <v>21.552299999999999</v>
      </c>
      <c r="AR59">
        <v>0.15970000000000001</v>
      </c>
      <c r="AS59">
        <v>1.1999999999999999E-3</v>
      </c>
      <c r="AT59">
        <v>100</v>
      </c>
      <c r="AV59" s="2">
        <f t="shared" si="1"/>
        <v>54.488232357857278</v>
      </c>
      <c r="AW59" s="2">
        <f t="shared" si="2"/>
        <v>44.639576476728791</v>
      </c>
      <c r="AX59" s="2">
        <f t="shared" si="3"/>
        <v>0.87219116541392328</v>
      </c>
      <c r="AY59">
        <v>-28.935400000000001</v>
      </c>
      <c r="AZ59">
        <v>28.327500000000001</v>
      </c>
      <c r="BA59">
        <v>10.9915</v>
      </c>
      <c r="BB59">
        <v>54.046999999999997</v>
      </c>
      <c r="BC59">
        <v>5.0999999999999997E-2</v>
      </c>
      <c r="BD59">
        <v>2.496</v>
      </c>
      <c r="BE59">
        <v>0.81399999999999995</v>
      </c>
      <c r="BF59">
        <v>0.499</v>
      </c>
      <c r="BG59">
        <v>1.7999999999999999E-2</v>
      </c>
      <c r="BH59">
        <v>18.393999999999998</v>
      </c>
      <c r="BI59">
        <v>21.600999999999999</v>
      </c>
      <c r="BJ59">
        <v>0.16400000000000001</v>
      </c>
      <c r="BK59">
        <v>2E-3</v>
      </c>
      <c r="BL59">
        <v>98.085999999999999</v>
      </c>
      <c r="BM59">
        <v>78.879000000000005</v>
      </c>
      <c r="BN59">
        <v>0.111</v>
      </c>
      <c r="BO59">
        <v>8.532</v>
      </c>
      <c r="BP59">
        <v>1.496</v>
      </c>
      <c r="BQ59">
        <v>1.0720000000000001</v>
      </c>
      <c r="BR59">
        <v>7.2999999999999995E-2</v>
      </c>
      <c r="BS59">
        <v>36.088000000000001</v>
      </c>
      <c r="BT59">
        <v>83.947999999999993</v>
      </c>
      <c r="BU59">
        <v>1.411</v>
      </c>
      <c r="BV59">
        <v>1.6E-2</v>
      </c>
      <c r="BW59">
        <v>211.626</v>
      </c>
      <c r="BX59">
        <v>527872.1</v>
      </c>
      <c r="BY59">
        <v>2400.8000000000002</v>
      </c>
      <c r="BZ59">
        <v>74.400000000000006</v>
      </c>
      <c r="CA59">
        <v>2857.1</v>
      </c>
      <c r="CB59">
        <v>39.700000000000003</v>
      </c>
      <c r="CC59">
        <v>863.1</v>
      </c>
      <c r="CD59">
        <v>132137.9</v>
      </c>
      <c r="CE59">
        <v>882.9</v>
      </c>
      <c r="CF59">
        <v>160595.29999999999</v>
      </c>
      <c r="CG59">
        <v>27475.200000000001</v>
      </c>
      <c r="CH59">
        <v>2301.6</v>
      </c>
      <c r="CI59">
        <v>729.2</v>
      </c>
      <c r="CJ59">
        <v>506</v>
      </c>
      <c r="CK59">
        <v>372</v>
      </c>
      <c r="CL59">
        <v>1884.9</v>
      </c>
      <c r="CM59">
        <v>3591.3</v>
      </c>
      <c r="CN59">
        <v>679.6</v>
      </c>
      <c r="CO59">
        <v>337.3</v>
      </c>
      <c r="CP59">
        <v>1076.4000000000001</v>
      </c>
      <c r="CQ59">
        <v>947.4</v>
      </c>
      <c r="CR59">
        <v>1517.9</v>
      </c>
      <c r="CS59">
        <v>530.79999999999995</v>
      </c>
      <c r="CT59">
        <v>476.2</v>
      </c>
      <c r="CU59">
        <v>327.39999999999998</v>
      </c>
      <c r="CV59">
        <v>1656.8</v>
      </c>
      <c r="CW59">
        <v>3804.6</v>
      </c>
      <c r="CX59">
        <v>644.79999999999995</v>
      </c>
      <c r="CY59">
        <v>218.3</v>
      </c>
      <c r="CZ59">
        <v>615.1</v>
      </c>
      <c r="DA59">
        <v>749</v>
      </c>
      <c r="DB59">
        <v>77.472999999999999</v>
      </c>
      <c r="DC59">
        <v>134.56100000000001</v>
      </c>
      <c r="DD59">
        <v>146.12</v>
      </c>
      <c r="DE59">
        <v>159.18199999999999</v>
      </c>
      <c r="DF59">
        <v>119.86</v>
      </c>
      <c r="DG59">
        <v>88.043000000000006</v>
      </c>
      <c r="DH59">
        <v>107.33</v>
      </c>
      <c r="DI59">
        <v>129.619</v>
      </c>
      <c r="DJ59">
        <v>107.53100000000001</v>
      </c>
      <c r="DK59">
        <v>90.531000000000006</v>
      </c>
      <c r="DL59">
        <v>20.16</v>
      </c>
      <c r="DM59">
        <v>0.25</v>
      </c>
      <c r="DN59">
        <v>4.59</v>
      </c>
      <c r="DO59">
        <v>49.38</v>
      </c>
      <c r="DP59">
        <v>2.3199999999999998</v>
      </c>
      <c r="DQ59">
        <v>274.45</v>
      </c>
      <c r="DR59">
        <v>20.55</v>
      </c>
      <c r="DS59">
        <v>0.5</v>
      </c>
      <c r="DT59">
        <v>9.5399999999999991</v>
      </c>
      <c r="DU59">
        <v>0.46</v>
      </c>
      <c r="DV59">
        <v>1.1299999999999999</v>
      </c>
      <c r="DW59">
        <v>363.17</v>
      </c>
      <c r="DX59">
        <v>118</v>
      </c>
      <c r="DY59">
        <v>137</v>
      </c>
      <c r="DZ59">
        <v>84</v>
      </c>
      <c r="EA59">
        <v>84</v>
      </c>
      <c r="EB59">
        <v>54</v>
      </c>
      <c r="EC59">
        <v>94</v>
      </c>
      <c r="ED59">
        <v>112</v>
      </c>
      <c r="EE59">
        <v>97</v>
      </c>
      <c r="EF59">
        <v>89</v>
      </c>
      <c r="EG59">
        <v>70</v>
      </c>
      <c r="EH59">
        <v>939</v>
      </c>
      <c r="EI59" t="s">
        <v>20</v>
      </c>
    </row>
    <row r="60" spans="1:149">
      <c r="A60">
        <v>40</v>
      </c>
      <c r="B60" t="s">
        <v>456</v>
      </c>
      <c r="C60">
        <v>53.401000000000003</v>
      </c>
      <c r="D60">
        <v>7.0999999999999994E-2</v>
      </c>
      <c r="E60">
        <v>2.3180000000000001</v>
      </c>
      <c r="F60">
        <v>0.82099999999999995</v>
      </c>
      <c r="G60">
        <v>0.48699999999999999</v>
      </c>
      <c r="H60">
        <v>0.03</v>
      </c>
      <c r="I60">
        <v>19.161999999999999</v>
      </c>
      <c r="J60">
        <v>21.562000000000001</v>
      </c>
      <c r="K60">
        <v>0.17599999999999999</v>
      </c>
      <c r="L60">
        <v>2E-3</v>
      </c>
      <c r="M60">
        <v>98.03</v>
      </c>
      <c r="N60">
        <v>54.473999999999997</v>
      </c>
      <c r="O60">
        <v>7.1999999999999995E-2</v>
      </c>
      <c r="P60">
        <v>2.3650000000000002</v>
      </c>
      <c r="Q60">
        <v>0.83699999999999997</v>
      </c>
      <c r="R60">
        <v>0.497</v>
      </c>
      <c r="S60">
        <v>3.1E-2</v>
      </c>
      <c r="T60">
        <v>19.547000000000001</v>
      </c>
      <c r="U60">
        <v>21.995000000000001</v>
      </c>
      <c r="V60">
        <v>0.18</v>
      </c>
      <c r="W60">
        <v>2E-3</v>
      </c>
      <c r="X60">
        <v>100</v>
      </c>
      <c r="Y60">
        <v>3.9013</v>
      </c>
      <c r="Z60">
        <v>3.8999999999999998E-3</v>
      </c>
      <c r="AA60">
        <v>0.1996</v>
      </c>
      <c r="AB60">
        <v>4.7399999999999998E-2</v>
      </c>
      <c r="AC60">
        <v>2.98E-2</v>
      </c>
      <c r="AD60">
        <v>1.9E-3</v>
      </c>
      <c r="AE60">
        <v>2.0869</v>
      </c>
      <c r="AF60">
        <v>1.6879</v>
      </c>
      <c r="AG60">
        <v>2.5000000000000001E-2</v>
      </c>
      <c r="AH60">
        <v>2.0000000000000001E-4</v>
      </c>
      <c r="AI60">
        <v>7.9839000000000002</v>
      </c>
      <c r="AJ60">
        <v>49.713200000000001</v>
      </c>
      <c r="AK60">
        <v>4.9700000000000001E-2</v>
      </c>
      <c r="AL60">
        <v>1.2718</v>
      </c>
      <c r="AM60">
        <v>0.30220000000000002</v>
      </c>
      <c r="AN60">
        <v>0.37919999999999998</v>
      </c>
      <c r="AO60">
        <v>2.3699999999999999E-2</v>
      </c>
      <c r="AP60">
        <v>26.592099999999999</v>
      </c>
      <c r="AQ60">
        <v>21.508299999999998</v>
      </c>
      <c r="AR60">
        <v>0.1588</v>
      </c>
      <c r="AS60">
        <v>1.1999999999999999E-3</v>
      </c>
      <c r="AT60">
        <v>100</v>
      </c>
      <c r="AV60" s="2">
        <f t="shared" si="1"/>
        <v>54.852143994587422</v>
      </c>
      <c r="AW60" s="2">
        <f t="shared" si="2"/>
        <v>44.365671333921902</v>
      </c>
      <c r="AX60" s="2">
        <f t="shared" si="3"/>
        <v>0.78218467149068893</v>
      </c>
      <c r="AY60">
        <v>-29.842400000000001</v>
      </c>
      <c r="AZ60">
        <v>27.164999999999999</v>
      </c>
      <c r="BA60">
        <v>11.019500000000001</v>
      </c>
      <c r="BB60">
        <v>54.183</v>
      </c>
      <c r="BC60">
        <v>0.06</v>
      </c>
      <c r="BD60">
        <v>2.0619999999999998</v>
      </c>
      <c r="BE60">
        <v>0.73899999999999999</v>
      </c>
      <c r="BF60">
        <v>0.44900000000000001</v>
      </c>
      <c r="BG60">
        <v>2.9000000000000001E-2</v>
      </c>
      <c r="BH60">
        <v>18.597000000000001</v>
      </c>
      <c r="BI60">
        <v>21.547999999999998</v>
      </c>
      <c r="BJ60">
        <v>0.16300000000000001</v>
      </c>
      <c r="BK60">
        <v>2E-3</v>
      </c>
      <c r="BL60">
        <v>97.831999999999994</v>
      </c>
      <c r="BM60">
        <v>79.078000000000003</v>
      </c>
      <c r="BN60">
        <v>0.13200000000000001</v>
      </c>
      <c r="BO60">
        <v>7.048</v>
      </c>
      <c r="BP60">
        <v>1.359</v>
      </c>
      <c r="BQ60">
        <v>0.96499999999999997</v>
      </c>
      <c r="BR60">
        <v>0.11899999999999999</v>
      </c>
      <c r="BS60">
        <v>36.485999999999997</v>
      </c>
      <c r="BT60">
        <v>83.742000000000004</v>
      </c>
      <c r="BU60">
        <v>1.405</v>
      </c>
      <c r="BV60">
        <v>1.9E-2</v>
      </c>
      <c r="BW60">
        <v>210.35300000000001</v>
      </c>
      <c r="BX60">
        <v>529196.4</v>
      </c>
      <c r="BY60">
        <v>2162.6999999999998</v>
      </c>
      <c r="BZ60">
        <v>119.1</v>
      </c>
      <c r="CA60">
        <v>2594.3000000000002</v>
      </c>
      <c r="CB60">
        <v>49.6</v>
      </c>
      <c r="CC60">
        <v>1031.8</v>
      </c>
      <c r="CD60">
        <v>131810.5</v>
      </c>
      <c r="CE60">
        <v>878</v>
      </c>
      <c r="CF60">
        <v>162366.1</v>
      </c>
      <c r="CG60">
        <v>22698.400000000001</v>
      </c>
      <c r="CH60">
        <v>2614.1</v>
      </c>
      <c r="CI60">
        <v>714.3</v>
      </c>
      <c r="CJ60">
        <v>525.79999999999995</v>
      </c>
      <c r="CK60">
        <v>347.2</v>
      </c>
      <c r="CL60">
        <v>1790.7</v>
      </c>
      <c r="CM60">
        <v>3427.6</v>
      </c>
      <c r="CN60">
        <v>659.7</v>
      </c>
      <c r="CO60">
        <v>367.1</v>
      </c>
      <c r="CP60">
        <v>1036.7</v>
      </c>
      <c r="CQ60">
        <v>977.2</v>
      </c>
      <c r="CR60">
        <v>1636.9</v>
      </c>
      <c r="CS60">
        <v>674.6</v>
      </c>
      <c r="CT60">
        <v>466.3</v>
      </c>
      <c r="CU60">
        <v>327.39999999999998</v>
      </c>
      <c r="CV60">
        <v>1780.8</v>
      </c>
      <c r="CW60">
        <v>3521.8</v>
      </c>
      <c r="CX60">
        <v>560.5</v>
      </c>
      <c r="CY60">
        <v>208.3</v>
      </c>
      <c r="CZ60">
        <v>510.9</v>
      </c>
      <c r="DA60">
        <v>749</v>
      </c>
      <c r="DB60">
        <v>77.472999999999999</v>
      </c>
      <c r="DC60">
        <v>134.56100000000001</v>
      </c>
      <c r="DD60">
        <v>146.12</v>
      </c>
      <c r="DE60">
        <v>159.18199999999999</v>
      </c>
      <c r="DF60">
        <v>119.86</v>
      </c>
      <c r="DG60">
        <v>88.043000000000006</v>
      </c>
      <c r="DH60">
        <v>107.33</v>
      </c>
      <c r="DI60">
        <v>129.619</v>
      </c>
      <c r="DJ60">
        <v>107.53100000000001</v>
      </c>
      <c r="DK60">
        <v>90.531000000000006</v>
      </c>
      <c r="DL60">
        <v>20.16</v>
      </c>
      <c r="DM60">
        <v>0.25</v>
      </c>
      <c r="DN60">
        <v>5.05</v>
      </c>
      <c r="DO60">
        <v>30.84</v>
      </c>
      <c r="DP60">
        <v>2.4500000000000002</v>
      </c>
      <c r="DQ60">
        <v>236.38</v>
      </c>
      <c r="DR60">
        <v>16.96</v>
      </c>
      <c r="DS60">
        <v>0.5</v>
      </c>
      <c r="DT60">
        <v>9.6199999999999992</v>
      </c>
      <c r="DU60">
        <v>0.45</v>
      </c>
      <c r="DV60">
        <v>1.25</v>
      </c>
      <c r="DW60">
        <v>303.75</v>
      </c>
      <c r="DX60">
        <v>124</v>
      </c>
      <c r="DY60">
        <v>145</v>
      </c>
      <c r="DZ60">
        <v>84</v>
      </c>
      <c r="EA60">
        <v>82</v>
      </c>
      <c r="EB60">
        <v>55</v>
      </c>
      <c r="EC60">
        <v>92</v>
      </c>
      <c r="ED60">
        <v>109</v>
      </c>
      <c r="EE60">
        <v>98</v>
      </c>
      <c r="EF60">
        <v>85</v>
      </c>
      <c r="EG60">
        <v>71</v>
      </c>
      <c r="EH60">
        <v>945</v>
      </c>
      <c r="EI60" t="s">
        <v>20</v>
      </c>
    </row>
    <row r="61" spans="1:149">
      <c r="A61" t="s">
        <v>20</v>
      </c>
      <c r="J61" s="188">
        <f>AVERAGE(J30:J60)</f>
        <v>21.562709677419356</v>
      </c>
      <c r="L61" s="188">
        <f>AVERAGE(L30:L60)</f>
        <v>1.3870967741935487E-3</v>
      </c>
      <c r="AV61" s="189">
        <f>AVERAGE(AV30:AV60)</f>
        <v>54.556807846982394</v>
      </c>
      <c r="AW61" s="189">
        <f>AVERAGE(AW30:AW60)</f>
        <v>44.624177886646152</v>
      </c>
      <c r="AX61" s="189">
        <f>AVERAGE(AX30:AX60)</f>
        <v>0.81901426637143371</v>
      </c>
    </row>
    <row r="62" spans="1:149">
      <c r="A62" t="s">
        <v>253</v>
      </c>
      <c r="B62" t="s">
        <v>254</v>
      </c>
      <c r="C62" t="s">
        <v>255</v>
      </c>
      <c r="D62" t="s">
        <v>256</v>
      </c>
      <c r="E62" t="s">
        <v>257</v>
      </c>
      <c r="F62" t="s">
        <v>259</v>
      </c>
      <c r="G62" t="s">
        <v>260</v>
      </c>
      <c r="H62" t="s">
        <v>262</v>
      </c>
      <c r="I62" t="s">
        <v>263</v>
      </c>
      <c r="J62" t="s">
        <v>400</v>
      </c>
      <c r="K62" t="s">
        <v>401</v>
      </c>
      <c r="L62" t="s">
        <v>457</v>
      </c>
      <c r="M62" t="s">
        <v>458</v>
      </c>
      <c r="N62" t="s">
        <v>264</v>
      </c>
      <c r="O62" t="s">
        <v>265</v>
      </c>
      <c r="P62" t="s">
        <v>266</v>
      </c>
      <c r="Q62" t="s">
        <v>267</v>
      </c>
      <c r="R62" t="s">
        <v>269</v>
      </c>
      <c r="S62" t="s">
        <v>270</v>
      </c>
      <c r="T62" t="s">
        <v>272</v>
      </c>
      <c r="U62" t="s">
        <v>273</v>
      </c>
      <c r="V62" t="s">
        <v>402</v>
      </c>
      <c r="W62" t="s">
        <v>403</v>
      </c>
      <c r="X62" t="s">
        <v>459</v>
      </c>
      <c r="Y62" t="s">
        <v>460</v>
      </c>
      <c r="Z62" t="s">
        <v>274</v>
      </c>
      <c r="AA62" t="s">
        <v>275</v>
      </c>
      <c r="AB62" t="s">
        <v>276</v>
      </c>
      <c r="AC62" t="s">
        <v>277</v>
      </c>
      <c r="AD62" t="s">
        <v>279</v>
      </c>
      <c r="AE62" t="s">
        <v>280</v>
      </c>
      <c r="AF62" t="s">
        <v>282</v>
      </c>
      <c r="AG62" t="s">
        <v>283</v>
      </c>
      <c r="AH62" t="s">
        <v>404</v>
      </c>
      <c r="AI62" t="s">
        <v>405</v>
      </c>
      <c r="AJ62" t="s">
        <v>461</v>
      </c>
      <c r="AK62" t="s">
        <v>462</v>
      </c>
      <c r="AL62" t="s">
        <v>284</v>
      </c>
      <c r="AM62" t="s">
        <v>285</v>
      </c>
      <c r="AN62" t="s">
        <v>286</v>
      </c>
      <c r="AO62" t="s">
        <v>287</v>
      </c>
      <c r="AP62" t="s">
        <v>289</v>
      </c>
      <c r="AQ62" t="s">
        <v>290</v>
      </c>
      <c r="AR62" t="s">
        <v>292</v>
      </c>
      <c r="AS62" t="s">
        <v>293</v>
      </c>
      <c r="AT62" t="s">
        <v>406</v>
      </c>
      <c r="AU62" t="s">
        <v>407</v>
      </c>
      <c r="AV62" t="s">
        <v>463</v>
      </c>
      <c r="AW62" t="s">
        <v>464</v>
      </c>
      <c r="AX62" t="s">
        <v>294</v>
      </c>
      <c r="AZ62" t="s">
        <v>465</v>
      </c>
      <c r="BA62" t="s">
        <v>296</v>
      </c>
      <c r="BB62" t="s">
        <v>222</v>
      </c>
      <c r="BC62" t="s">
        <v>297</v>
      </c>
      <c r="BD62" t="s">
        <v>298</v>
      </c>
      <c r="BE62" t="s">
        <v>299</v>
      </c>
      <c r="BF62" t="s">
        <v>300</v>
      </c>
      <c r="BG62" t="s">
        <v>302</v>
      </c>
      <c r="BH62" t="s">
        <v>303</v>
      </c>
      <c r="BI62" t="s">
        <v>305</v>
      </c>
      <c r="BJ62" t="s">
        <v>306</v>
      </c>
      <c r="BK62" t="s">
        <v>410</v>
      </c>
      <c r="BL62" t="s">
        <v>411</v>
      </c>
      <c r="BM62" t="s">
        <v>466</v>
      </c>
      <c r="BN62" t="s">
        <v>467</v>
      </c>
      <c r="BO62" t="s">
        <v>307</v>
      </c>
      <c r="BP62" t="s">
        <v>308</v>
      </c>
      <c r="BQ62" t="s">
        <v>309</v>
      </c>
      <c r="BR62" t="s">
        <v>310</v>
      </c>
      <c r="BS62" t="s">
        <v>312</v>
      </c>
      <c r="BT62" t="s">
        <v>313</v>
      </c>
      <c r="BU62" t="s">
        <v>315</v>
      </c>
      <c r="BV62" t="s">
        <v>316</v>
      </c>
      <c r="BW62" t="s">
        <v>412</v>
      </c>
      <c r="BX62" t="s">
        <v>413</v>
      </c>
      <c r="BY62" t="s">
        <v>468</v>
      </c>
      <c r="BZ62" t="s">
        <v>469</v>
      </c>
      <c r="CA62" t="s">
        <v>317</v>
      </c>
      <c r="CB62" t="s">
        <v>318</v>
      </c>
      <c r="CC62" t="s">
        <v>324</v>
      </c>
      <c r="CD62" t="s">
        <v>320</v>
      </c>
      <c r="CE62" t="s">
        <v>470</v>
      </c>
      <c r="CF62" t="s">
        <v>414</v>
      </c>
      <c r="CG62" t="s">
        <v>323</v>
      </c>
      <c r="CH62" t="s">
        <v>471</v>
      </c>
      <c r="CI62" t="s">
        <v>322</v>
      </c>
      <c r="CJ62" t="s">
        <v>415</v>
      </c>
      <c r="CK62" t="s">
        <v>326</v>
      </c>
      <c r="CL62" t="s">
        <v>319</v>
      </c>
      <c r="CM62" t="s">
        <v>327</v>
      </c>
      <c r="CN62" t="s">
        <v>333</v>
      </c>
      <c r="CO62" t="s">
        <v>329</v>
      </c>
      <c r="CP62" t="s">
        <v>472</v>
      </c>
      <c r="CQ62" t="s">
        <v>416</v>
      </c>
      <c r="CR62" t="s">
        <v>332</v>
      </c>
      <c r="CS62" t="s">
        <v>473</v>
      </c>
      <c r="CT62" t="s">
        <v>331</v>
      </c>
      <c r="CU62" t="s">
        <v>417</v>
      </c>
      <c r="CV62" t="s">
        <v>335</v>
      </c>
      <c r="CW62" t="s">
        <v>328</v>
      </c>
      <c r="CX62" t="s">
        <v>336</v>
      </c>
      <c r="CY62" t="s">
        <v>342</v>
      </c>
      <c r="CZ62" t="s">
        <v>338</v>
      </c>
      <c r="DA62" t="s">
        <v>474</v>
      </c>
      <c r="DB62" t="s">
        <v>418</v>
      </c>
      <c r="DC62" t="s">
        <v>341</v>
      </c>
      <c r="DD62" t="s">
        <v>475</v>
      </c>
      <c r="DE62" t="s">
        <v>340</v>
      </c>
      <c r="DF62" t="s">
        <v>419</v>
      </c>
      <c r="DG62" t="s">
        <v>344</v>
      </c>
      <c r="DH62" t="s">
        <v>337</v>
      </c>
      <c r="DI62" t="s">
        <v>345</v>
      </c>
      <c r="DJ62" t="s">
        <v>351</v>
      </c>
      <c r="DK62" t="s">
        <v>347</v>
      </c>
      <c r="DL62" t="s">
        <v>476</v>
      </c>
      <c r="DM62" t="s">
        <v>420</v>
      </c>
      <c r="DN62" t="s">
        <v>350</v>
      </c>
      <c r="DO62" t="s">
        <v>477</v>
      </c>
      <c r="DP62" t="s">
        <v>349</v>
      </c>
      <c r="DQ62" t="s">
        <v>421</v>
      </c>
      <c r="DR62" t="s">
        <v>353</v>
      </c>
      <c r="DS62" t="s">
        <v>346</v>
      </c>
      <c r="DT62" t="s">
        <v>354</v>
      </c>
      <c r="DU62" t="s">
        <v>355</v>
      </c>
      <c r="DV62" t="s">
        <v>361</v>
      </c>
      <c r="DW62" t="s">
        <v>357</v>
      </c>
      <c r="DX62" t="s">
        <v>478</v>
      </c>
      <c r="DY62" t="s">
        <v>422</v>
      </c>
      <c r="DZ62" t="s">
        <v>360</v>
      </c>
      <c r="EA62" t="s">
        <v>479</v>
      </c>
      <c r="EB62" t="s">
        <v>359</v>
      </c>
      <c r="EC62" t="s">
        <v>423</v>
      </c>
      <c r="ED62" t="s">
        <v>363</v>
      </c>
      <c r="EE62" t="s">
        <v>356</v>
      </c>
      <c r="EF62" t="s">
        <v>364</v>
      </c>
      <c r="EG62" t="s">
        <v>365</v>
      </c>
      <c r="EH62" t="s">
        <v>371</v>
      </c>
      <c r="EI62" t="s">
        <v>367</v>
      </c>
      <c r="EJ62" t="s">
        <v>480</v>
      </c>
      <c r="EK62" t="s">
        <v>424</v>
      </c>
      <c r="EL62" t="s">
        <v>370</v>
      </c>
      <c r="EM62" t="s">
        <v>481</v>
      </c>
      <c r="EN62" t="s">
        <v>369</v>
      </c>
      <c r="EO62" t="s">
        <v>425</v>
      </c>
      <c r="EP62" t="s">
        <v>373</v>
      </c>
      <c r="EQ62" t="s">
        <v>366</v>
      </c>
      <c r="ER62" t="s">
        <v>20</v>
      </c>
    </row>
    <row r="63" spans="1:149">
      <c r="A63">
        <v>11</v>
      </c>
      <c r="B63" t="s">
        <v>482</v>
      </c>
      <c r="C63">
        <v>45.945999999999998</v>
      </c>
      <c r="D63">
        <v>1.2999999999999999E-2</v>
      </c>
      <c r="E63">
        <v>34.338000000000001</v>
      </c>
      <c r="F63">
        <v>2.5000000000000001E-2</v>
      </c>
      <c r="G63">
        <v>0</v>
      </c>
      <c r="H63">
        <v>0.27800000000000002</v>
      </c>
      <c r="I63">
        <v>17.881</v>
      </c>
      <c r="J63">
        <v>1.014</v>
      </c>
      <c r="K63">
        <v>0.01</v>
      </c>
      <c r="L63">
        <v>4.7E-2</v>
      </c>
      <c r="M63">
        <v>4.3999999999999997E-2</v>
      </c>
      <c r="N63">
        <v>99.596000000000004</v>
      </c>
      <c r="O63">
        <v>46.131999999999998</v>
      </c>
      <c r="P63">
        <v>1.2999999999999999E-2</v>
      </c>
      <c r="Q63">
        <v>34.476999999999997</v>
      </c>
      <c r="R63">
        <v>2.5000000000000001E-2</v>
      </c>
      <c r="S63">
        <v>0</v>
      </c>
      <c r="T63">
        <v>0.27900000000000003</v>
      </c>
      <c r="U63">
        <v>17.954000000000001</v>
      </c>
      <c r="V63">
        <v>1.018</v>
      </c>
      <c r="W63">
        <v>0.01</v>
      </c>
      <c r="X63">
        <v>4.7E-2</v>
      </c>
      <c r="Y63">
        <v>4.3999999999999997E-2</v>
      </c>
      <c r="Z63">
        <v>100</v>
      </c>
      <c r="AA63">
        <v>2.1215999999999999</v>
      </c>
      <c r="AB63">
        <v>4.0000000000000002E-4</v>
      </c>
      <c r="AC63">
        <v>1.8689</v>
      </c>
      <c r="AD63">
        <v>1E-3</v>
      </c>
      <c r="AE63">
        <v>0</v>
      </c>
      <c r="AF63">
        <v>1.9199999999999998E-2</v>
      </c>
      <c r="AG63">
        <v>0.88470000000000004</v>
      </c>
      <c r="AH63">
        <v>9.0800000000000006E-2</v>
      </c>
      <c r="AI63">
        <v>5.9999999999999995E-4</v>
      </c>
      <c r="AJ63">
        <v>1.2999999999999999E-3</v>
      </c>
      <c r="AK63">
        <v>8.0000000000000004E-4</v>
      </c>
      <c r="AL63">
        <v>4.9893000000000001</v>
      </c>
      <c r="AM63">
        <v>52.92</v>
      </c>
      <c r="AN63">
        <v>1.1299999999999999E-2</v>
      </c>
      <c r="AO63">
        <v>23.308800000000002</v>
      </c>
      <c r="AP63">
        <v>2.41E-2</v>
      </c>
      <c r="AQ63">
        <v>0</v>
      </c>
      <c r="AR63">
        <v>0.4773</v>
      </c>
      <c r="AS63">
        <v>22.067699999999999</v>
      </c>
      <c r="AT63">
        <v>1.1323000000000001</v>
      </c>
      <c r="AU63">
        <v>7.3000000000000001E-3</v>
      </c>
      <c r="AV63">
        <v>3.1399999999999997E-2</v>
      </c>
      <c r="AW63">
        <v>1.9900000000000001E-2</v>
      </c>
      <c r="AX63">
        <v>100</v>
      </c>
      <c r="AZ63">
        <f>100*AS63/(AS63+AT63)</f>
        <v>95.119396551724137</v>
      </c>
      <c r="BA63">
        <v>-29.9679</v>
      </c>
      <c r="BB63">
        <v>19.803999999999998</v>
      </c>
      <c r="BC63">
        <v>11.1035</v>
      </c>
      <c r="BD63">
        <v>44.079000000000001</v>
      </c>
      <c r="BE63">
        <v>1.0999999999999999E-2</v>
      </c>
      <c r="BF63">
        <v>34.648000000000003</v>
      </c>
      <c r="BG63">
        <v>2.3E-2</v>
      </c>
      <c r="BH63">
        <v>0</v>
      </c>
      <c r="BI63">
        <v>0.27300000000000002</v>
      </c>
      <c r="BJ63">
        <v>17.856999999999999</v>
      </c>
      <c r="BK63">
        <v>0.95399999999999996</v>
      </c>
      <c r="BL63">
        <v>0.01</v>
      </c>
      <c r="BM63">
        <v>3.7999999999999999E-2</v>
      </c>
      <c r="BN63">
        <v>3.7999999999999999E-2</v>
      </c>
      <c r="BO63">
        <v>97.930999999999997</v>
      </c>
      <c r="BP63">
        <v>64.331000000000003</v>
      </c>
      <c r="BQ63">
        <v>2.4E-2</v>
      </c>
      <c r="BR63">
        <v>118.41500000000001</v>
      </c>
      <c r="BS63">
        <v>4.9000000000000002E-2</v>
      </c>
      <c r="BT63">
        <v>0</v>
      </c>
      <c r="BU63">
        <v>0.53600000000000003</v>
      </c>
      <c r="BV63">
        <v>69.400000000000006</v>
      </c>
      <c r="BW63">
        <v>8.2270000000000003</v>
      </c>
      <c r="BX63">
        <v>8.3000000000000004E-2</v>
      </c>
      <c r="BY63">
        <v>6.8000000000000005E-2</v>
      </c>
      <c r="BZ63">
        <v>5.7000000000000002E-2</v>
      </c>
      <c r="CA63">
        <v>261.19</v>
      </c>
      <c r="CB63">
        <v>430511.4</v>
      </c>
      <c r="CC63">
        <v>109.2</v>
      </c>
      <c r="CD63">
        <v>-14.9</v>
      </c>
      <c r="CE63">
        <v>44.7</v>
      </c>
      <c r="CF63">
        <v>203.6</v>
      </c>
      <c r="CG63">
        <v>183.7</v>
      </c>
      <c r="CH63">
        <v>357.5</v>
      </c>
      <c r="CI63">
        <v>109235.4</v>
      </c>
      <c r="CJ63">
        <v>5139</v>
      </c>
      <c r="CK63">
        <v>2388.3000000000002</v>
      </c>
      <c r="CL63">
        <v>381315.8</v>
      </c>
      <c r="CM63">
        <v>2120.1999999999998</v>
      </c>
      <c r="CN63">
        <v>625.6</v>
      </c>
      <c r="CO63">
        <v>451.8</v>
      </c>
      <c r="CP63">
        <v>94.3</v>
      </c>
      <c r="CQ63">
        <v>1842.1</v>
      </c>
      <c r="CR63">
        <v>3589.9</v>
      </c>
      <c r="CS63">
        <v>3440.9</v>
      </c>
      <c r="CT63">
        <v>794.4</v>
      </c>
      <c r="CU63">
        <v>317.8</v>
      </c>
      <c r="CV63">
        <v>645.5</v>
      </c>
      <c r="CW63">
        <v>2879.8</v>
      </c>
      <c r="CX63">
        <v>1395.2</v>
      </c>
      <c r="CY63">
        <v>630.6</v>
      </c>
      <c r="CZ63">
        <v>412.1</v>
      </c>
      <c r="DA63">
        <v>114.2</v>
      </c>
      <c r="DB63">
        <v>1708</v>
      </c>
      <c r="DC63">
        <v>3728.9</v>
      </c>
      <c r="DD63">
        <v>3902.7</v>
      </c>
      <c r="DE63">
        <v>531.29999999999995</v>
      </c>
      <c r="DF63">
        <v>268.10000000000002</v>
      </c>
      <c r="DG63">
        <v>461.8</v>
      </c>
      <c r="DH63">
        <v>1320.8</v>
      </c>
      <c r="DI63">
        <v>77.468000000000004</v>
      </c>
      <c r="DJ63">
        <v>134.56100000000001</v>
      </c>
      <c r="DK63">
        <v>146.113</v>
      </c>
      <c r="DL63">
        <v>219.92500000000001</v>
      </c>
      <c r="DM63">
        <v>119.86</v>
      </c>
      <c r="DN63">
        <v>88.043000000000006</v>
      </c>
      <c r="DO63">
        <v>88.878</v>
      </c>
      <c r="DP63">
        <v>107.33</v>
      </c>
      <c r="DQ63">
        <v>129.619</v>
      </c>
      <c r="DR63">
        <v>107.53100000000001</v>
      </c>
      <c r="DS63">
        <v>90.531000000000006</v>
      </c>
      <c r="DT63">
        <v>20.14</v>
      </c>
      <c r="DU63">
        <v>0.28000000000000003</v>
      </c>
      <c r="DV63">
        <v>43.43</v>
      </c>
      <c r="DW63">
        <v>100</v>
      </c>
      <c r="DX63">
        <v>43.26</v>
      </c>
      <c r="DY63">
        <v>55.21</v>
      </c>
      <c r="DZ63">
        <v>92.26</v>
      </c>
      <c r="EA63">
        <v>27.76</v>
      </c>
      <c r="EB63">
        <v>0.55000000000000004</v>
      </c>
      <c r="EC63">
        <v>3.28</v>
      </c>
      <c r="ED63">
        <v>2.76</v>
      </c>
      <c r="EE63">
        <v>0.3</v>
      </c>
      <c r="EF63">
        <v>369.09</v>
      </c>
      <c r="EG63">
        <v>113</v>
      </c>
      <c r="EH63">
        <v>95</v>
      </c>
      <c r="EI63">
        <v>79</v>
      </c>
      <c r="EJ63">
        <v>144</v>
      </c>
      <c r="EK63">
        <v>55</v>
      </c>
      <c r="EL63">
        <v>94</v>
      </c>
      <c r="EM63">
        <v>101</v>
      </c>
      <c r="EN63">
        <v>115</v>
      </c>
      <c r="EO63">
        <v>100</v>
      </c>
      <c r="EP63">
        <v>42</v>
      </c>
      <c r="EQ63">
        <v>109</v>
      </c>
      <c r="ER63">
        <v>1047</v>
      </c>
      <c r="ES63" t="s">
        <v>20</v>
      </c>
    </row>
    <row r="64" spans="1:149">
      <c r="A64">
        <v>12</v>
      </c>
      <c r="B64" t="s">
        <v>483</v>
      </c>
      <c r="C64">
        <v>44.502000000000002</v>
      </c>
      <c r="D64">
        <v>2.3E-2</v>
      </c>
      <c r="E64">
        <v>35.996000000000002</v>
      </c>
      <c r="F64">
        <v>0.114</v>
      </c>
      <c r="G64">
        <v>0</v>
      </c>
      <c r="H64">
        <v>1.2549999999999999</v>
      </c>
      <c r="I64">
        <v>16.916</v>
      </c>
      <c r="J64">
        <v>1.1599999999999999</v>
      </c>
      <c r="K64">
        <v>8.0000000000000002E-3</v>
      </c>
      <c r="L64">
        <v>5.5E-2</v>
      </c>
      <c r="M64">
        <v>4.9000000000000002E-2</v>
      </c>
      <c r="N64">
        <v>100.078</v>
      </c>
      <c r="O64">
        <v>44.466999999999999</v>
      </c>
      <c r="P64">
        <v>2.3E-2</v>
      </c>
      <c r="Q64">
        <v>35.968000000000004</v>
      </c>
      <c r="R64">
        <v>0.114</v>
      </c>
      <c r="S64">
        <v>0</v>
      </c>
      <c r="T64">
        <v>1.254</v>
      </c>
      <c r="U64">
        <v>16.902999999999999</v>
      </c>
      <c r="V64">
        <v>1.159</v>
      </c>
      <c r="W64">
        <v>8.0000000000000002E-3</v>
      </c>
      <c r="X64">
        <v>5.5E-2</v>
      </c>
      <c r="Y64">
        <v>4.9000000000000002E-2</v>
      </c>
      <c r="Z64">
        <v>100</v>
      </c>
      <c r="AA64">
        <v>2.0466000000000002</v>
      </c>
      <c r="AB64">
        <v>8.0000000000000004E-4</v>
      </c>
      <c r="AC64">
        <v>1.9513</v>
      </c>
      <c r="AD64">
        <v>4.4000000000000003E-3</v>
      </c>
      <c r="AE64">
        <v>0</v>
      </c>
      <c r="AF64">
        <v>8.6099999999999996E-2</v>
      </c>
      <c r="AG64">
        <v>0.83360000000000001</v>
      </c>
      <c r="AH64">
        <v>0.10349999999999999</v>
      </c>
      <c r="AI64">
        <v>5.0000000000000001E-4</v>
      </c>
      <c r="AJ64">
        <v>1.5E-3</v>
      </c>
      <c r="AK64">
        <v>8.9999999999999998E-4</v>
      </c>
      <c r="AL64">
        <v>5.0292000000000003</v>
      </c>
      <c r="AM64">
        <v>51.148200000000003</v>
      </c>
      <c r="AN64">
        <v>1.9900000000000001E-2</v>
      </c>
      <c r="AO64">
        <v>24.382400000000001</v>
      </c>
      <c r="AP64">
        <v>0.1096</v>
      </c>
      <c r="AQ64">
        <v>0</v>
      </c>
      <c r="AR64">
        <v>2.1501999999999999</v>
      </c>
      <c r="AS64">
        <v>20.8325</v>
      </c>
      <c r="AT64">
        <v>1.2926</v>
      </c>
      <c r="AU64">
        <v>5.8999999999999999E-3</v>
      </c>
      <c r="AV64">
        <v>3.6700000000000003E-2</v>
      </c>
      <c r="AW64">
        <v>2.2100000000000002E-2</v>
      </c>
      <c r="AX64">
        <v>100</v>
      </c>
      <c r="AZ64">
        <f t="shared" ref="AZ64:AZ83" si="4">100*AS64/(AS64+AT64)</f>
        <v>94.157766518569403</v>
      </c>
      <c r="BA64">
        <v>-28.180599999999998</v>
      </c>
      <c r="BB64">
        <v>20.169</v>
      </c>
      <c r="BC64">
        <v>11.0725</v>
      </c>
      <c r="BD64">
        <v>42.298999999999999</v>
      </c>
      <c r="BE64">
        <v>0.02</v>
      </c>
      <c r="BF64">
        <v>36.131</v>
      </c>
      <c r="BG64">
        <v>0.106</v>
      </c>
      <c r="BH64">
        <v>0</v>
      </c>
      <c r="BI64">
        <v>1.236</v>
      </c>
      <c r="BJ64">
        <v>16.890999999999998</v>
      </c>
      <c r="BK64">
        <v>1.0960000000000001</v>
      </c>
      <c r="BL64">
        <v>8.0000000000000002E-3</v>
      </c>
      <c r="BM64">
        <v>4.4999999999999998E-2</v>
      </c>
      <c r="BN64">
        <v>4.2000000000000003E-2</v>
      </c>
      <c r="BO64">
        <v>97.873999999999995</v>
      </c>
      <c r="BP64">
        <v>61.732999999999997</v>
      </c>
      <c r="BQ64">
        <v>4.2999999999999997E-2</v>
      </c>
      <c r="BR64">
        <v>123.483</v>
      </c>
      <c r="BS64">
        <v>0.22800000000000001</v>
      </c>
      <c r="BT64">
        <v>0</v>
      </c>
      <c r="BU64">
        <v>2.4239999999999999</v>
      </c>
      <c r="BV64">
        <v>65.644000000000005</v>
      </c>
      <c r="BW64">
        <v>9.4580000000000002</v>
      </c>
      <c r="BX64">
        <v>6.8000000000000005E-2</v>
      </c>
      <c r="BY64">
        <v>7.9000000000000001E-2</v>
      </c>
      <c r="BZ64">
        <v>6.4000000000000001E-2</v>
      </c>
      <c r="CA64">
        <v>263.22399999999999</v>
      </c>
      <c r="CB64">
        <v>413128.1</v>
      </c>
      <c r="CC64">
        <v>511.4</v>
      </c>
      <c r="CD64">
        <v>-14.9</v>
      </c>
      <c r="CE64">
        <v>49.7</v>
      </c>
      <c r="CF64">
        <v>168.8</v>
      </c>
      <c r="CG64">
        <v>332.7</v>
      </c>
      <c r="CH64">
        <v>402.2</v>
      </c>
      <c r="CI64">
        <v>103326.7</v>
      </c>
      <c r="CJ64">
        <v>5908.6</v>
      </c>
      <c r="CK64">
        <v>10789.5</v>
      </c>
      <c r="CL64">
        <v>397636.5</v>
      </c>
      <c r="CM64">
        <v>2269.1</v>
      </c>
      <c r="CN64">
        <v>630.6</v>
      </c>
      <c r="CO64">
        <v>496.5</v>
      </c>
      <c r="CP64">
        <v>134.1</v>
      </c>
      <c r="CQ64">
        <v>1742.8</v>
      </c>
      <c r="CR64">
        <v>3589.9</v>
      </c>
      <c r="CS64">
        <v>3490.6</v>
      </c>
      <c r="CT64">
        <v>650.5</v>
      </c>
      <c r="CU64">
        <v>317.8</v>
      </c>
      <c r="CV64">
        <v>640.5</v>
      </c>
      <c r="CW64">
        <v>2567</v>
      </c>
      <c r="CX64">
        <v>1206.5999999999999</v>
      </c>
      <c r="CY64">
        <v>566</v>
      </c>
      <c r="CZ64">
        <v>451.8</v>
      </c>
      <c r="DA64">
        <v>99.3</v>
      </c>
      <c r="DB64">
        <v>1608.7</v>
      </c>
      <c r="DC64">
        <v>3589.9</v>
      </c>
      <c r="DD64">
        <v>3907.6</v>
      </c>
      <c r="DE64">
        <v>610.70000000000005</v>
      </c>
      <c r="DF64">
        <v>288</v>
      </c>
      <c r="DG64">
        <v>496.5</v>
      </c>
      <c r="DH64">
        <v>1261.2</v>
      </c>
      <c r="DI64">
        <v>77.468000000000004</v>
      </c>
      <c r="DJ64">
        <v>134.56100000000001</v>
      </c>
      <c r="DK64">
        <v>146.113</v>
      </c>
      <c r="DL64">
        <v>219.92500000000001</v>
      </c>
      <c r="DM64">
        <v>119.86</v>
      </c>
      <c r="DN64">
        <v>88.043000000000006</v>
      </c>
      <c r="DO64">
        <v>88.878</v>
      </c>
      <c r="DP64">
        <v>107.33</v>
      </c>
      <c r="DQ64">
        <v>129.619</v>
      </c>
      <c r="DR64">
        <v>107.53100000000001</v>
      </c>
      <c r="DS64">
        <v>90.531000000000006</v>
      </c>
      <c r="DT64">
        <v>20.14</v>
      </c>
      <c r="DU64">
        <v>0.28000000000000003</v>
      </c>
      <c r="DV64">
        <v>10.42</v>
      </c>
      <c r="DW64">
        <v>100</v>
      </c>
      <c r="DX64">
        <v>36.86</v>
      </c>
      <c r="DY64">
        <v>64.959999999999994</v>
      </c>
      <c r="DZ64">
        <v>51.43</v>
      </c>
      <c r="EA64">
        <v>24.86</v>
      </c>
      <c r="EB64">
        <v>0.56999999999999995</v>
      </c>
      <c r="EC64">
        <v>3.04</v>
      </c>
      <c r="ED64">
        <v>1.1299999999999999</v>
      </c>
      <c r="EE64">
        <v>0.28999999999999998</v>
      </c>
      <c r="EF64">
        <v>293.83999999999997</v>
      </c>
      <c r="EG64">
        <v>112</v>
      </c>
      <c r="EH64">
        <v>92</v>
      </c>
      <c r="EI64">
        <v>83</v>
      </c>
      <c r="EJ64">
        <v>143</v>
      </c>
      <c r="EK64">
        <v>53</v>
      </c>
      <c r="EL64">
        <v>94</v>
      </c>
      <c r="EM64">
        <v>101</v>
      </c>
      <c r="EN64">
        <v>110</v>
      </c>
      <c r="EO64">
        <v>102</v>
      </c>
      <c r="EP64">
        <v>43</v>
      </c>
      <c r="EQ64">
        <v>104</v>
      </c>
      <c r="ER64">
        <v>1037</v>
      </c>
      <c r="ES64" t="s">
        <v>20</v>
      </c>
    </row>
    <row r="65" spans="1:149">
      <c r="A65">
        <v>13</v>
      </c>
      <c r="B65" t="s">
        <v>484</v>
      </c>
      <c r="C65">
        <v>46.06</v>
      </c>
      <c r="D65">
        <v>2.7E-2</v>
      </c>
      <c r="E65">
        <v>34.015999999999998</v>
      </c>
      <c r="F65">
        <v>3.5999999999999997E-2</v>
      </c>
      <c r="G65">
        <v>0</v>
      </c>
      <c r="H65">
        <v>0.223</v>
      </c>
      <c r="I65">
        <v>17.759</v>
      </c>
      <c r="J65">
        <v>1.1479999999999999</v>
      </c>
      <c r="K65">
        <v>0.01</v>
      </c>
      <c r="L65">
        <v>0.05</v>
      </c>
      <c r="M65">
        <v>5.8999999999999997E-2</v>
      </c>
      <c r="N65">
        <v>99.388000000000005</v>
      </c>
      <c r="O65">
        <v>46.344000000000001</v>
      </c>
      <c r="P65">
        <v>2.7E-2</v>
      </c>
      <c r="Q65">
        <v>34.225000000000001</v>
      </c>
      <c r="R65">
        <v>3.5999999999999997E-2</v>
      </c>
      <c r="S65">
        <v>0</v>
      </c>
      <c r="T65">
        <v>0.224</v>
      </c>
      <c r="U65">
        <v>17.867999999999999</v>
      </c>
      <c r="V65">
        <v>1.155</v>
      </c>
      <c r="W65">
        <v>0.01</v>
      </c>
      <c r="X65">
        <v>0.05</v>
      </c>
      <c r="Y65">
        <v>5.8999999999999997E-2</v>
      </c>
      <c r="Z65">
        <v>100</v>
      </c>
      <c r="AA65">
        <v>2.1316000000000002</v>
      </c>
      <c r="AB65">
        <v>8.9999999999999998E-4</v>
      </c>
      <c r="AC65">
        <v>1.8554999999999999</v>
      </c>
      <c r="AD65">
        <v>1.4E-3</v>
      </c>
      <c r="AE65">
        <v>0</v>
      </c>
      <c r="AF65">
        <v>1.54E-2</v>
      </c>
      <c r="AG65">
        <v>0.88060000000000005</v>
      </c>
      <c r="AH65">
        <v>0.10299999999999999</v>
      </c>
      <c r="AI65">
        <v>5.9999999999999995E-4</v>
      </c>
      <c r="AJ65">
        <v>1.2999999999999999E-3</v>
      </c>
      <c r="AK65">
        <v>1.1000000000000001E-3</v>
      </c>
      <c r="AL65">
        <v>4.9913999999999996</v>
      </c>
      <c r="AM65">
        <v>53.131599999999999</v>
      </c>
      <c r="AN65">
        <v>2.3400000000000001E-2</v>
      </c>
      <c r="AO65">
        <v>23.1251</v>
      </c>
      <c r="AP65">
        <v>3.4700000000000002E-2</v>
      </c>
      <c r="AQ65">
        <v>0</v>
      </c>
      <c r="AR65">
        <v>0.38350000000000001</v>
      </c>
      <c r="AS65">
        <v>21.950299999999999</v>
      </c>
      <c r="AT65">
        <v>1.2839</v>
      </c>
      <c r="AU65">
        <v>7.4000000000000003E-3</v>
      </c>
      <c r="AV65">
        <v>3.3399999999999999E-2</v>
      </c>
      <c r="AW65">
        <v>2.6700000000000002E-2</v>
      </c>
      <c r="AX65">
        <v>100</v>
      </c>
      <c r="AZ65">
        <f t="shared" si="4"/>
        <v>94.474094223171008</v>
      </c>
      <c r="BA65">
        <v>-26.001799999999999</v>
      </c>
      <c r="BB65">
        <v>20.8628</v>
      </c>
      <c r="BC65">
        <v>11.026999999999999</v>
      </c>
      <c r="BD65">
        <v>44.222999999999999</v>
      </c>
      <c r="BE65">
        <v>2.3E-2</v>
      </c>
      <c r="BF65">
        <v>34.308</v>
      </c>
      <c r="BG65">
        <v>3.3000000000000002E-2</v>
      </c>
      <c r="BH65">
        <v>0</v>
      </c>
      <c r="BI65">
        <v>0.218</v>
      </c>
      <c r="BJ65">
        <v>17.734999999999999</v>
      </c>
      <c r="BK65">
        <v>1.079</v>
      </c>
      <c r="BL65">
        <v>0.01</v>
      </c>
      <c r="BM65">
        <v>0.04</v>
      </c>
      <c r="BN65">
        <v>0.05</v>
      </c>
      <c r="BO65">
        <v>97.718999999999994</v>
      </c>
      <c r="BP65">
        <v>64.540999999999997</v>
      </c>
      <c r="BQ65">
        <v>0.05</v>
      </c>
      <c r="BR65">
        <v>117.254</v>
      </c>
      <c r="BS65">
        <v>7.0999999999999994E-2</v>
      </c>
      <c r="BT65">
        <v>1E-3</v>
      </c>
      <c r="BU65">
        <v>0.42799999999999999</v>
      </c>
      <c r="BV65">
        <v>68.924000000000007</v>
      </c>
      <c r="BW65">
        <v>9.3089999999999993</v>
      </c>
      <c r="BX65">
        <v>8.6999999999999994E-2</v>
      </c>
      <c r="BY65">
        <v>7.1999999999999995E-2</v>
      </c>
      <c r="BZ65">
        <v>7.5999999999999998E-2</v>
      </c>
      <c r="CA65">
        <v>260.81299999999999</v>
      </c>
      <c r="CB65">
        <v>431916.6</v>
      </c>
      <c r="CC65">
        <v>158.9</v>
      </c>
      <c r="CD65">
        <v>0</v>
      </c>
      <c r="CE65">
        <v>44.7</v>
      </c>
      <c r="CF65">
        <v>213.5</v>
      </c>
      <c r="CG65">
        <v>392.3</v>
      </c>
      <c r="CH65">
        <v>476.7</v>
      </c>
      <c r="CI65">
        <v>108490.6</v>
      </c>
      <c r="CJ65">
        <v>5819.3</v>
      </c>
      <c r="CK65">
        <v>1906.7</v>
      </c>
      <c r="CL65">
        <v>377577</v>
      </c>
      <c r="CM65">
        <v>2313.8000000000002</v>
      </c>
      <c r="CN65">
        <v>660.4</v>
      </c>
      <c r="CO65">
        <v>417.1</v>
      </c>
      <c r="CP65">
        <v>124.1</v>
      </c>
      <c r="CQ65">
        <v>1941.4</v>
      </c>
      <c r="CR65">
        <v>3192.6</v>
      </c>
      <c r="CS65">
        <v>3391.3</v>
      </c>
      <c r="CT65">
        <v>729.9</v>
      </c>
      <c r="CU65">
        <v>486.6</v>
      </c>
      <c r="CV65">
        <v>620.70000000000005</v>
      </c>
      <c r="CW65">
        <v>2800.4</v>
      </c>
      <c r="CX65">
        <v>1325.7</v>
      </c>
      <c r="CY65">
        <v>501.5</v>
      </c>
      <c r="CZ65">
        <v>417.1</v>
      </c>
      <c r="DA65">
        <v>109.2</v>
      </c>
      <c r="DB65">
        <v>1494.5</v>
      </c>
      <c r="DC65">
        <v>3808.3</v>
      </c>
      <c r="DD65">
        <v>3902.7</v>
      </c>
      <c r="DE65">
        <v>397.2</v>
      </c>
      <c r="DF65">
        <v>268.10000000000002</v>
      </c>
      <c r="DG65">
        <v>476.7</v>
      </c>
      <c r="DH65">
        <v>1147</v>
      </c>
      <c r="DI65">
        <v>77.468000000000004</v>
      </c>
      <c r="DJ65">
        <v>134.56100000000001</v>
      </c>
      <c r="DK65">
        <v>146.113</v>
      </c>
      <c r="DL65">
        <v>219.92500000000001</v>
      </c>
      <c r="DM65">
        <v>119.86</v>
      </c>
      <c r="DN65">
        <v>88.043000000000006</v>
      </c>
      <c r="DO65">
        <v>88.878</v>
      </c>
      <c r="DP65">
        <v>107.33</v>
      </c>
      <c r="DQ65">
        <v>129.619</v>
      </c>
      <c r="DR65">
        <v>107.53100000000001</v>
      </c>
      <c r="DS65">
        <v>90.531000000000006</v>
      </c>
      <c r="DT65">
        <v>20.14</v>
      </c>
      <c r="DU65">
        <v>0.28000000000000003</v>
      </c>
      <c r="DV65">
        <v>29.12</v>
      </c>
      <c r="DW65">
        <v>2586.46</v>
      </c>
      <c r="DX65">
        <v>41.02</v>
      </c>
      <c r="DY65">
        <v>51.54</v>
      </c>
      <c r="DZ65">
        <v>41.95</v>
      </c>
      <c r="EA65">
        <v>20.95</v>
      </c>
      <c r="EB65">
        <v>0.56000000000000005</v>
      </c>
      <c r="EC65">
        <v>3.1</v>
      </c>
      <c r="ED65">
        <v>3.2</v>
      </c>
      <c r="EE65">
        <v>0.3</v>
      </c>
      <c r="EF65">
        <v>2778.48</v>
      </c>
      <c r="EG65">
        <v>115</v>
      </c>
      <c r="EH65">
        <v>90</v>
      </c>
      <c r="EI65">
        <v>77</v>
      </c>
      <c r="EJ65">
        <v>145</v>
      </c>
      <c r="EK65">
        <v>53</v>
      </c>
      <c r="EL65">
        <v>90</v>
      </c>
      <c r="EM65">
        <v>101</v>
      </c>
      <c r="EN65">
        <v>107</v>
      </c>
      <c r="EO65">
        <v>113</v>
      </c>
      <c r="EP65">
        <v>42</v>
      </c>
      <c r="EQ65">
        <v>105</v>
      </c>
      <c r="ER65">
        <v>1038</v>
      </c>
      <c r="ES65" t="s">
        <v>20</v>
      </c>
    </row>
    <row r="66" spans="1:149">
      <c r="A66">
        <v>14</v>
      </c>
      <c r="B66" t="s">
        <v>485</v>
      </c>
      <c r="C66">
        <v>45.781999999999996</v>
      </c>
      <c r="D66">
        <v>2.4E-2</v>
      </c>
      <c r="E66">
        <v>34.715000000000003</v>
      </c>
      <c r="F66">
        <v>0.05</v>
      </c>
      <c r="G66">
        <v>0</v>
      </c>
      <c r="H66">
        <v>0.36699999999999999</v>
      </c>
      <c r="I66">
        <v>16.946999999999999</v>
      </c>
      <c r="J66">
        <v>1.3320000000000001</v>
      </c>
      <c r="K66">
        <v>7.0000000000000001E-3</v>
      </c>
      <c r="L66">
        <v>6.5000000000000002E-2</v>
      </c>
      <c r="M66">
        <v>4.3999999999999997E-2</v>
      </c>
      <c r="N66">
        <v>99.332999999999998</v>
      </c>
      <c r="O66">
        <v>46.088999999999999</v>
      </c>
      <c r="P66">
        <v>2.4E-2</v>
      </c>
      <c r="Q66">
        <v>34.948</v>
      </c>
      <c r="R66">
        <v>0.05</v>
      </c>
      <c r="S66">
        <v>0</v>
      </c>
      <c r="T66">
        <v>0.36899999999999999</v>
      </c>
      <c r="U66">
        <v>17.061</v>
      </c>
      <c r="V66">
        <v>1.341</v>
      </c>
      <c r="W66">
        <v>7.0000000000000001E-3</v>
      </c>
      <c r="X66">
        <v>6.5000000000000002E-2</v>
      </c>
      <c r="Y66">
        <v>4.3999999999999997E-2</v>
      </c>
      <c r="Z66">
        <v>100</v>
      </c>
      <c r="AA66">
        <v>2.1162000000000001</v>
      </c>
      <c r="AB66">
        <v>8.0000000000000004E-4</v>
      </c>
      <c r="AC66">
        <v>1.8913</v>
      </c>
      <c r="AD66">
        <v>1.9E-3</v>
      </c>
      <c r="AE66">
        <v>0</v>
      </c>
      <c r="AF66">
        <v>2.53E-2</v>
      </c>
      <c r="AG66">
        <v>0.83930000000000005</v>
      </c>
      <c r="AH66">
        <v>0.11940000000000001</v>
      </c>
      <c r="AI66">
        <v>4.0000000000000002E-4</v>
      </c>
      <c r="AJ66">
        <v>1.6999999999999999E-3</v>
      </c>
      <c r="AK66">
        <v>8.0000000000000004E-4</v>
      </c>
      <c r="AL66">
        <v>4.9970999999999997</v>
      </c>
      <c r="AM66">
        <v>53.014299999999999</v>
      </c>
      <c r="AN66">
        <v>2.0899999999999998E-2</v>
      </c>
      <c r="AO66">
        <v>23.691299999999998</v>
      </c>
      <c r="AP66">
        <v>4.8399999999999999E-2</v>
      </c>
      <c r="AQ66">
        <v>0</v>
      </c>
      <c r="AR66">
        <v>0.63349999999999995</v>
      </c>
      <c r="AS66">
        <v>21.0274</v>
      </c>
      <c r="AT66">
        <v>1.4954000000000001</v>
      </c>
      <c r="AU66">
        <v>5.1999999999999998E-3</v>
      </c>
      <c r="AV66">
        <v>4.36E-2</v>
      </c>
      <c r="AW66">
        <v>0.02</v>
      </c>
      <c r="AX66">
        <v>100</v>
      </c>
      <c r="AZ66">
        <f t="shared" si="4"/>
        <v>93.360505798568553</v>
      </c>
      <c r="BA66">
        <v>-26.654199999999999</v>
      </c>
      <c r="BB66">
        <v>22.880400000000002</v>
      </c>
      <c r="BC66">
        <v>11.016</v>
      </c>
      <c r="BD66">
        <v>43.807000000000002</v>
      </c>
      <c r="BE66">
        <v>0.02</v>
      </c>
      <c r="BF66">
        <v>34.999000000000002</v>
      </c>
      <c r="BG66">
        <v>4.7E-2</v>
      </c>
      <c r="BH66">
        <v>0</v>
      </c>
      <c r="BI66">
        <v>0.36</v>
      </c>
      <c r="BJ66">
        <v>16.917000000000002</v>
      </c>
      <c r="BK66">
        <v>1.256</v>
      </c>
      <c r="BL66">
        <v>7.0000000000000001E-3</v>
      </c>
      <c r="BM66">
        <v>5.2999999999999999E-2</v>
      </c>
      <c r="BN66">
        <v>3.6999999999999998E-2</v>
      </c>
      <c r="BO66">
        <v>97.503</v>
      </c>
      <c r="BP66">
        <v>63.935000000000002</v>
      </c>
      <c r="BQ66">
        <v>4.4999999999999998E-2</v>
      </c>
      <c r="BR66">
        <v>119.61199999999999</v>
      </c>
      <c r="BS66">
        <v>0.1</v>
      </c>
      <c r="BT66">
        <v>0</v>
      </c>
      <c r="BU66">
        <v>0.70699999999999996</v>
      </c>
      <c r="BV66">
        <v>65.744</v>
      </c>
      <c r="BW66">
        <v>10.837999999999999</v>
      </c>
      <c r="BX66">
        <v>5.8000000000000003E-2</v>
      </c>
      <c r="BY66">
        <v>9.2999999999999999E-2</v>
      </c>
      <c r="BZ66">
        <v>5.7000000000000002E-2</v>
      </c>
      <c r="CA66">
        <v>261.18900000000002</v>
      </c>
      <c r="CB66">
        <v>427865</v>
      </c>
      <c r="CC66">
        <v>223.4</v>
      </c>
      <c r="CD66">
        <v>-5</v>
      </c>
      <c r="CE66">
        <v>59.6</v>
      </c>
      <c r="CF66">
        <v>144</v>
      </c>
      <c r="CG66">
        <v>347.6</v>
      </c>
      <c r="CH66">
        <v>357.5</v>
      </c>
      <c r="CI66">
        <v>103480.6</v>
      </c>
      <c r="CJ66">
        <v>6772.6</v>
      </c>
      <c r="CK66">
        <v>3148</v>
      </c>
      <c r="CL66">
        <v>385168.8</v>
      </c>
      <c r="CM66">
        <v>2279.1</v>
      </c>
      <c r="CN66">
        <v>640.5</v>
      </c>
      <c r="CO66">
        <v>422</v>
      </c>
      <c r="CP66">
        <v>129.1</v>
      </c>
      <c r="CQ66">
        <v>1891.8</v>
      </c>
      <c r="CR66">
        <v>3694.1</v>
      </c>
      <c r="CS66">
        <v>3421.1</v>
      </c>
      <c r="CT66">
        <v>729.9</v>
      </c>
      <c r="CU66">
        <v>397.2</v>
      </c>
      <c r="CV66">
        <v>580.9</v>
      </c>
      <c r="CW66">
        <v>2537.1999999999998</v>
      </c>
      <c r="CX66">
        <v>1221.4000000000001</v>
      </c>
      <c r="CY66">
        <v>511.4</v>
      </c>
      <c r="CZ66">
        <v>446.9</v>
      </c>
      <c r="DA66">
        <v>84.4</v>
      </c>
      <c r="DB66">
        <v>1752.7</v>
      </c>
      <c r="DC66">
        <v>3431</v>
      </c>
      <c r="DD66">
        <v>3867.9</v>
      </c>
      <c r="DE66">
        <v>610.70000000000005</v>
      </c>
      <c r="DF66">
        <v>278</v>
      </c>
      <c r="DG66">
        <v>427</v>
      </c>
      <c r="DH66">
        <v>1305.9000000000001</v>
      </c>
      <c r="DI66">
        <v>77.468000000000004</v>
      </c>
      <c r="DJ66">
        <v>134.56100000000001</v>
      </c>
      <c r="DK66">
        <v>146.113</v>
      </c>
      <c r="DL66">
        <v>219.92500000000001</v>
      </c>
      <c r="DM66">
        <v>119.86</v>
      </c>
      <c r="DN66">
        <v>88.043000000000006</v>
      </c>
      <c r="DO66">
        <v>88.878</v>
      </c>
      <c r="DP66">
        <v>107.33</v>
      </c>
      <c r="DQ66">
        <v>129.619</v>
      </c>
      <c r="DR66">
        <v>107.53100000000001</v>
      </c>
      <c r="DS66">
        <v>90.531000000000006</v>
      </c>
      <c r="DT66">
        <v>20.14</v>
      </c>
      <c r="DU66">
        <v>0.28000000000000003</v>
      </c>
      <c r="DV66">
        <v>21.18</v>
      </c>
      <c r="DW66">
        <v>100</v>
      </c>
      <c r="DX66">
        <v>29.9</v>
      </c>
      <c r="DY66">
        <v>79.459999999999994</v>
      </c>
      <c r="DZ66">
        <v>49.88</v>
      </c>
      <c r="EA66">
        <v>27.84</v>
      </c>
      <c r="EB66">
        <v>0.56999999999999995</v>
      </c>
      <c r="EC66">
        <v>2.84</v>
      </c>
      <c r="ED66">
        <v>2.2799999999999998</v>
      </c>
      <c r="EE66">
        <v>0.28999999999999998</v>
      </c>
      <c r="EF66">
        <v>314.52</v>
      </c>
      <c r="EG66">
        <v>112</v>
      </c>
      <c r="EH66">
        <v>90</v>
      </c>
      <c r="EI66">
        <v>79</v>
      </c>
      <c r="EJ66">
        <v>133</v>
      </c>
      <c r="EK66">
        <v>55</v>
      </c>
      <c r="EL66">
        <v>94</v>
      </c>
      <c r="EM66">
        <v>100</v>
      </c>
      <c r="EN66">
        <v>114</v>
      </c>
      <c r="EO66">
        <v>107</v>
      </c>
      <c r="EP66">
        <v>41</v>
      </c>
      <c r="EQ66">
        <v>105</v>
      </c>
      <c r="ER66">
        <v>1030</v>
      </c>
      <c r="ES66" t="s">
        <v>20</v>
      </c>
    </row>
    <row r="67" spans="1:149">
      <c r="A67">
        <v>15</v>
      </c>
      <c r="B67" t="s">
        <v>486</v>
      </c>
      <c r="C67">
        <v>39.204000000000001</v>
      </c>
      <c r="D67">
        <v>1.2E-2</v>
      </c>
      <c r="E67">
        <v>29.440999999999999</v>
      </c>
      <c r="F67">
        <v>3.2000000000000001E-2</v>
      </c>
      <c r="G67">
        <v>0</v>
      </c>
      <c r="H67">
        <v>0.184</v>
      </c>
      <c r="I67">
        <v>15.266</v>
      </c>
      <c r="J67">
        <v>1.2769999999999999</v>
      </c>
      <c r="K67">
        <v>0</v>
      </c>
      <c r="L67">
        <v>0.06</v>
      </c>
      <c r="M67">
        <v>4.8000000000000001E-2</v>
      </c>
      <c r="N67">
        <v>85.524000000000001</v>
      </c>
      <c r="O67">
        <v>45.84</v>
      </c>
      <c r="P67">
        <v>1.4E-2</v>
      </c>
      <c r="Q67">
        <v>34.423999999999999</v>
      </c>
      <c r="R67">
        <v>3.6999999999999998E-2</v>
      </c>
      <c r="S67">
        <v>0</v>
      </c>
      <c r="T67">
        <v>0.215</v>
      </c>
      <c r="U67">
        <v>17.850000000000001</v>
      </c>
      <c r="V67">
        <v>1.4930000000000001</v>
      </c>
      <c r="W67">
        <v>0</v>
      </c>
      <c r="X67">
        <v>7.0000000000000007E-2</v>
      </c>
      <c r="Y67">
        <v>5.6000000000000001E-2</v>
      </c>
      <c r="Z67">
        <v>100</v>
      </c>
      <c r="AA67">
        <v>2.113</v>
      </c>
      <c r="AB67">
        <v>5.0000000000000001E-4</v>
      </c>
      <c r="AC67">
        <v>1.8704000000000001</v>
      </c>
      <c r="AD67">
        <v>1.4E-3</v>
      </c>
      <c r="AE67">
        <v>0</v>
      </c>
      <c r="AF67">
        <v>1.4800000000000001E-2</v>
      </c>
      <c r="AG67">
        <v>0.88170000000000004</v>
      </c>
      <c r="AH67">
        <v>0.13339999999999999</v>
      </c>
      <c r="AI67">
        <v>0</v>
      </c>
      <c r="AJ67">
        <v>1.9E-3</v>
      </c>
      <c r="AK67">
        <v>1E-3</v>
      </c>
      <c r="AL67">
        <v>5.0180999999999996</v>
      </c>
      <c r="AM67">
        <v>52.612699999999997</v>
      </c>
      <c r="AN67">
        <v>1.21E-2</v>
      </c>
      <c r="AO67">
        <v>23.285499999999999</v>
      </c>
      <c r="AP67">
        <v>3.5900000000000001E-2</v>
      </c>
      <c r="AQ67">
        <v>0</v>
      </c>
      <c r="AR67">
        <v>0.36809999999999998</v>
      </c>
      <c r="AS67">
        <v>21.952300000000001</v>
      </c>
      <c r="AT67">
        <v>1.6615</v>
      </c>
      <c r="AU67">
        <v>0</v>
      </c>
      <c r="AV67">
        <v>4.6699999999999998E-2</v>
      </c>
      <c r="AW67">
        <v>2.52E-2</v>
      </c>
      <c r="AX67">
        <v>100</v>
      </c>
      <c r="AZ67">
        <f t="shared" si="4"/>
        <v>92.963860115695056</v>
      </c>
      <c r="BA67">
        <v>-25.4025</v>
      </c>
      <c r="BB67">
        <v>23.878</v>
      </c>
      <c r="BC67">
        <v>10.9815</v>
      </c>
      <c r="BD67">
        <v>37.58</v>
      </c>
      <c r="BE67">
        <v>0.01</v>
      </c>
      <c r="BF67">
        <v>29.654</v>
      </c>
      <c r="BG67">
        <v>0.03</v>
      </c>
      <c r="BH67">
        <v>0</v>
      </c>
      <c r="BI67">
        <v>0.18</v>
      </c>
      <c r="BJ67">
        <v>15.249000000000001</v>
      </c>
      <c r="BK67">
        <v>1.202</v>
      </c>
      <c r="BL67">
        <v>0</v>
      </c>
      <c r="BM67">
        <v>4.9000000000000002E-2</v>
      </c>
      <c r="BN67">
        <v>4.1000000000000002E-2</v>
      </c>
      <c r="BO67">
        <v>83.995000000000005</v>
      </c>
      <c r="BP67">
        <v>54.847000000000001</v>
      </c>
      <c r="BQ67">
        <v>2.1999999999999999E-2</v>
      </c>
      <c r="BR67">
        <v>101.348</v>
      </c>
      <c r="BS67">
        <v>6.4000000000000001E-2</v>
      </c>
      <c r="BT67">
        <v>0</v>
      </c>
      <c r="BU67">
        <v>0.35299999999999998</v>
      </c>
      <c r="BV67">
        <v>59.262999999999998</v>
      </c>
      <c r="BW67">
        <v>10.37</v>
      </c>
      <c r="BX67">
        <v>0</v>
      </c>
      <c r="BY67">
        <v>8.6999999999999994E-2</v>
      </c>
      <c r="BZ67">
        <v>6.2E-2</v>
      </c>
      <c r="CA67">
        <v>226.416</v>
      </c>
      <c r="CB67">
        <v>367040.7</v>
      </c>
      <c r="CC67">
        <v>144</v>
      </c>
      <c r="CD67">
        <v>-39.700000000000003</v>
      </c>
      <c r="CE67">
        <v>54.6</v>
      </c>
      <c r="CF67">
        <v>-109.2</v>
      </c>
      <c r="CG67">
        <v>173.8</v>
      </c>
      <c r="CH67">
        <v>387.3</v>
      </c>
      <c r="CI67">
        <v>93282</v>
      </c>
      <c r="CJ67">
        <v>6479.6</v>
      </c>
      <c r="CK67">
        <v>1574</v>
      </c>
      <c r="CL67">
        <v>326355.5</v>
      </c>
      <c r="CM67">
        <v>2154.9</v>
      </c>
      <c r="CN67">
        <v>541.20000000000005</v>
      </c>
      <c r="CO67">
        <v>427</v>
      </c>
      <c r="CP67">
        <v>114.2</v>
      </c>
      <c r="CQ67">
        <v>1792.4</v>
      </c>
      <c r="CR67">
        <v>3272.1</v>
      </c>
      <c r="CS67">
        <v>2984.1</v>
      </c>
      <c r="CT67">
        <v>774.6</v>
      </c>
      <c r="CU67">
        <v>377.4</v>
      </c>
      <c r="CV67">
        <v>600.79999999999995</v>
      </c>
      <c r="CW67">
        <v>2616.6999999999998</v>
      </c>
      <c r="CX67">
        <v>1236.3</v>
      </c>
      <c r="CY67">
        <v>451.8</v>
      </c>
      <c r="CZ67">
        <v>382.3</v>
      </c>
      <c r="DA67">
        <v>104.3</v>
      </c>
      <c r="DB67">
        <v>1673.3</v>
      </c>
      <c r="DC67">
        <v>3371.4</v>
      </c>
      <c r="DD67">
        <v>3440.9</v>
      </c>
      <c r="DE67">
        <v>576</v>
      </c>
      <c r="DF67">
        <v>238.3</v>
      </c>
      <c r="DG67">
        <v>441.9</v>
      </c>
      <c r="DH67">
        <v>993</v>
      </c>
      <c r="DI67">
        <v>77.468000000000004</v>
      </c>
      <c r="DJ67">
        <v>134.56100000000001</v>
      </c>
      <c r="DK67">
        <v>146.113</v>
      </c>
      <c r="DL67">
        <v>219.92500000000001</v>
      </c>
      <c r="DM67">
        <v>119.86</v>
      </c>
      <c r="DN67">
        <v>88.043000000000006</v>
      </c>
      <c r="DO67">
        <v>88.878</v>
      </c>
      <c r="DP67">
        <v>107.33</v>
      </c>
      <c r="DQ67">
        <v>129.619</v>
      </c>
      <c r="DR67">
        <v>107.53100000000001</v>
      </c>
      <c r="DS67">
        <v>90.531000000000006</v>
      </c>
      <c r="DT67">
        <v>20.14</v>
      </c>
      <c r="DU67">
        <v>0.3</v>
      </c>
      <c r="DV67">
        <v>30.13</v>
      </c>
      <c r="DW67">
        <v>100</v>
      </c>
      <c r="DX67">
        <v>34.130000000000003</v>
      </c>
      <c r="DY67">
        <v>100</v>
      </c>
      <c r="DZ67">
        <v>94.11</v>
      </c>
      <c r="EA67">
        <v>24.09</v>
      </c>
      <c r="EB67">
        <v>0.6</v>
      </c>
      <c r="EC67">
        <v>2.89</v>
      </c>
      <c r="ED67">
        <v>3.62</v>
      </c>
      <c r="EE67">
        <v>0.32</v>
      </c>
      <c r="EF67">
        <v>390.19</v>
      </c>
      <c r="EG67">
        <v>111</v>
      </c>
      <c r="EH67">
        <v>83</v>
      </c>
      <c r="EI67">
        <v>76</v>
      </c>
      <c r="EJ67">
        <v>142</v>
      </c>
      <c r="EK67">
        <v>54</v>
      </c>
      <c r="EL67">
        <v>90</v>
      </c>
      <c r="EM67">
        <v>94</v>
      </c>
      <c r="EN67">
        <v>115</v>
      </c>
      <c r="EO67">
        <v>102</v>
      </c>
      <c r="EP67">
        <v>41</v>
      </c>
      <c r="EQ67">
        <v>101</v>
      </c>
      <c r="ER67">
        <v>1009</v>
      </c>
      <c r="ES67" t="s">
        <v>20</v>
      </c>
    </row>
    <row r="68" spans="1:149">
      <c r="A68">
        <v>16</v>
      </c>
      <c r="B68" t="s">
        <v>487</v>
      </c>
      <c r="C68">
        <v>45.923000000000002</v>
      </c>
      <c r="D68">
        <v>2.3E-2</v>
      </c>
      <c r="E68">
        <v>34.206000000000003</v>
      </c>
      <c r="F68">
        <v>2.4E-2</v>
      </c>
      <c r="G68">
        <v>0</v>
      </c>
      <c r="H68">
        <v>0.31</v>
      </c>
      <c r="I68">
        <v>17.530999999999999</v>
      </c>
      <c r="J68">
        <v>1.079</v>
      </c>
      <c r="K68">
        <v>1.4E-2</v>
      </c>
      <c r="L68">
        <v>1E-3</v>
      </c>
      <c r="M68">
        <v>5.2999999999999999E-2</v>
      </c>
      <c r="N68">
        <v>99.164000000000001</v>
      </c>
      <c r="O68">
        <v>46.31</v>
      </c>
      <c r="P68">
        <v>2.3E-2</v>
      </c>
      <c r="Q68">
        <v>34.494</v>
      </c>
      <c r="R68">
        <v>2.4E-2</v>
      </c>
      <c r="S68">
        <v>0</v>
      </c>
      <c r="T68">
        <v>0.313</v>
      </c>
      <c r="U68">
        <v>17.678999999999998</v>
      </c>
      <c r="V68">
        <v>1.0880000000000001</v>
      </c>
      <c r="W68">
        <v>1.4E-2</v>
      </c>
      <c r="X68">
        <v>1E-3</v>
      </c>
      <c r="Y68">
        <v>5.2999999999999999E-2</v>
      </c>
      <c r="Z68">
        <v>100</v>
      </c>
      <c r="AA68">
        <v>2.1273</v>
      </c>
      <c r="AB68">
        <v>8.0000000000000004E-4</v>
      </c>
      <c r="AC68">
        <v>1.8675999999999999</v>
      </c>
      <c r="AD68">
        <v>8.9999999999999998E-4</v>
      </c>
      <c r="AE68">
        <v>0</v>
      </c>
      <c r="AF68">
        <v>2.1399999999999999E-2</v>
      </c>
      <c r="AG68">
        <v>0.87009999999999998</v>
      </c>
      <c r="AH68">
        <v>9.69E-2</v>
      </c>
      <c r="AI68">
        <v>8.9999999999999998E-4</v>
      </c>
      <c r="AJ68">
        <v>0</v>
      </c>
      <c r="AK68">
        <v>1E-3</v>
      </c>
      <c r="AL68">
        <v>4.9869000000000003</v>
      </c>
      <c r="AM68">
        <v>53.125399999999999</v>
      </c>
      <c r="AN68">
        <v>0.02</v>
      </c>
      <c r="AO68">
        <v>23.321000000000002</v>
      </c>
      <c r="AP68">
        <v>2.3199999999999998E-2</v>
      </c>
      <c r="AQ68">
        <v>0</v>
      </c>
      <c r="AR68">
        <v>0.53459999999999996</v>
      </c>
      <c r="AS68">
        <v>21.730599999999999</v>
      </c>
      <c r="AT68">
        <v>1.2101999999999999</v>
      </c>
      <c r="AU68">
        <v>1.03E-2</v>
      </c>
      <c r="AV68">
        <v>6.9999999999999999E-4</v>
      </c>
      <c r="AW68">
        <v>2.4E-2</v>
      </c>
      <c r="AX68">
        <v>100</v>
      </c>
      <c r="AZ68">
        <f t="shared" si="4"/>
        <v>94.724682661459056</v>
      </c>
      <c r="BA68">
        <v>-27.283899999999999</v>
      </c>
      <c r="BB68">
        <v>23.395399999999999</v>
      </c>
      <c r="BC68">
        <v>11.02</v>
      </c>
      <c r="BD68">
        <v>44.042999999999999</v>
      </c>
      <c r="BE68">
        <v>0.02</v>
      </c>
      <c r="BF68">
        <v>34.505000000000003</v>
      </c>
      <c r="BG68">
        <v>2.1999999999999999E-2</v>
      </c>
      <c r="BH68">
        <v>0</v>
      </c>
      <c r="BI68">
        <v>0.30499999999999999</v>
      </c>
      <c r="BJ68">
        <v>17.504000000000001</v>
      </c>
      <c r="BK68">
        <v>1.0149999999999999</v>
      </c>
      <c r="BL68">
        <v>1.4999999999999999E-2</v>
      </c>
      <c r="BM68">
        <v>1E-3</v>
      </c>
      <c r="BN68">
        <v>4.5999999999999999E-2</v>
      </c>
      <c r="BO68">
        <v>97.475999999999999</v>
      </c>
      <c r="BP68">
        <v>64.278999999999996</v>
      </c>
      <c r="BQ68">
        <v>4.3999999999999997E-2</v>
      </c>
      <c r="BR68">
        <v>117.926</v>
      </c>
      <c r="BS68">
        <v>4.8000000000000001E-2</v>
      </c>
      <c r="BT68">
        <v>0</v>
      </c>
      <c r="BU68">
        <v>0.59799999999999998</v>
      </c>
      <c r="BV68">
        <v>68.027000000000001</v>
      </c>
      <c r="BW68">
        <v>8.7590000000000003</v>
      </c>
      <c r="BX68">
        <v>0.122</v>
      </c>
      <c r="BY68">
        <v>2E-3</v>
      </c>
      <c r="BZ68">
        <v>7.0000000000000007E-2</v>
      </c>
      <c r="CA68">
        <v>259.875</v>
      </c>
      <c r="CB68">
        <v>430163.8</v>
      </c>
      <c r="CC68">
        <v>109.2</v>
      </c>
      <c r="CD68">
        <v>-24.8</v>
      </c>
      <c r="CE68">
        <v>0</v>
      </c>
      <c r="CF68">
        <v>302.89999999999998</v>
      </c>
      <c r="CG68">
        <v>342.6</v>
      </c>
      <c r="CH68">
        <v>436.9</v>
      </c>
      <c r="CI68">
        <v>107075.5</v>
      </c>
      <c r="CJ68">
        <v>5471.7</v>
      </c>
      <c r="CK68">
        <v>2661.4</v>
      </c>
      <c r="CL68">
        <v>379741.8</v>
      </c>
      <c r="CM68">
        <v>2184.6999999999998</v>
      </c>
      <c r="CN68">
        <v>610.70000000000005</v>
      </c>
      <c r="CO68">
        <v>422</v>
      </c>
      <c r="CP68">
        <v>129.1</v>
      </c>
      <c r="CQ68">
        <v>1737.8</v>
      </c>
      <c r="CR68">
        <v>3540.2</v>
      </c>
      <c r="CS68">
        <v>3445.9</v>
      </c>
      <c r="CT68">
        <v>665.3</v>
      </c>
      <c r="CU68">
        <v>367.4</v>
      </c>
      <c r="CV68">
        <v>610.70000000000005</v>
      </c>
      <c r="CW68">
        <v>2686.2</v>
      </c>
      <c r="CX68">
        <v>1360.5</v>
      </c>
      <c r="CY68">
        <v>595.79999999999995</v>
      </c>
      <c r="CZ68">
        <v>427</v>
      </c>
      <c r="DA68">
        <v>114.2</v>
      </c>
      <c r="DB68">
        <v>1708</v>
      </c>
      <c r="DC68">
        <v>4036.7</v>
      </c>
      <c r="DD68">
        <v>3833.2</v>
      </c>
      <c r="DE68">
        <v>466.7</v>
      </c>
      <c r="DF68">
        <v>337.6</v>
      </c>
      <c r="DG68">
        <v>526.29999999999995</v>
      </c>
      <c r="DH68">
        <v>1171.8</v>
      </c>
      <c r="DI68">
        <v>77.468000000000004</v>
      </c>
      <c r="DJ68">
        <v>134.56100000000001</v>
      </c>
      <c r="DK68">
        <v>146.113</v>
      </c>
      <c r="DL68">
        <v>219.92500000000001</v>
      </c>
      <c r="DM68">
        <v>119.86</v>
      </c>
      <c r="DN68">
        <v>88.043000000000006</v>
      </c>
      <c r="DO68">
        <v>88.878</v>
      </c>
      <c r="DP68">
        <v>107.33</v>
      </c>
      <c r="DQ68">
        <v>129.619</v>
      </c>
      <c r="DR68">
        <v>107.53100000000001</v>
      </c>
      <c r="DS68">
        <v>90.531000000000006</v>
      </c>
      <c r="DT68">
        <v>20.14</v>
      </c>
      <c r="DU68">
        <v>0.28000000000000003</v>
      </c>
      <c r="DV68">
        <v>43.76</v>
      </c>
      <c r="DW68">
        <v>100</v>
      </c>
      <c r="DX68">
        <v>1810.32</v>
      </c>
      <c r="DY68">
        <v>37.380000000000003</v>
      </c>
      <c r="DZ68">
        <v>49.94</v>
      </c>
      <c r="EA68">
        <v>22.86</v>
      </c>
      <c r="EB68">
        <v>0.56000000000000005</v>
      </c>
      <c r="EC68">
        <v>3.2</v>
      </c>
      <c r="ED68">
        <v>2.58</v>
      </c>
      <c r="EE68">
        <v>0.3</v>
      </c>
      <c r="EF68">
        <v>2071.1799999999998</v>
      </c>
      <c r="EG68">
        <v>114</v>
      </c>
      <c r="EH68">
        <v>93</v>
      </c>
      <c r="EI68">
        <v>78</v>
      </c>
      <c r="EJ68">
        <v>150</v>
      </c>
      <c r="EK68">
        <v>54</v>
      </c>
      <c r="EL68">
        <v>95</v>
      </c>
      <c r="EM68">
        <v>100</v>
      </c>
      <c r="EN68">
        <v>106</v>
      </c>
      <c r="EO68">
        <v>110</v>
      </c>
      <c r="EP68">
        <v>43</v>
      </c>
      <c r="EQ68">
        <v>104</v>
      </c>
      <c r="ER68">
        <v>1047</v>
      </c>
      <c r="ES68" t="s">
        <v>20</v>
      </c>
    </row>
    <row r="69" spans="1:149">
      <c r="A69">
        <v>17</v>
      </c>
      <c r="B69" t="s">
        <v>488</v>
      </c>
      <c r="C69">
        <v>45.460999999999999</v>
      </c>
      <c r="D69">
        <v>0</v>
      </c>
      <c r="E69">
        <v>34.97</v>
      </c>
      <c r="F69">
        <v>1.4999999999999999E-2</v>
      </c>
      <c r="G69">
        <v>0.02</v>
      </c>
      <c r="H69">
        <v>0.23699999999999999</v>
      </c>
      <c r="I69">
        <v>17.827999999999999</v>
      </c>
      <c r="J69">
        <v>1.1000000000000001</v>
      </c>
      <c r="K69">
        <v>3.0000000000000001E-3</v>
      </c>
      <c r="L69">
        <v>6.8000000000000005E-2</v>
      </c>
      <c r="M69">
        <v>3.1E-2</v>
      </c>
      <c r="N69">
        <v>99.733000000000004</v>
      </c>
      <c r="O69">
        <v>45.582999999999998</v>
      </c>
      <c r="P69">
        <v>0</v>
      </c>
      <c r="Q69">
        <v>35.064</v>
      </c>
      <c r="R69">
        <v>1.4999999999999999E-2</v>
      </c>
      <c r="S69">
        <v>0.02</v>
      </c>
      <c r="T69">
        <v>0.23799999999999999</v>
      </c>
      <c r="U69">
        <v>17.876000000000001</v>
      </c>
      <c r="V69">
        <v>1.103</v>
      </c>
      <c r="W69">
        <v>3.0000000000000001E-3</v>
      </c>
      <c r="X69">
        <v>6.8000000000000005E-2</v>
      </c>
      <c r="Y69">
        <v>3.1E-2</v>
      </c>
      <c r="Z69">
        <v>100</v>
      </c>
      <c r="AA69">
        <v>2.0979000000000001</v>
      </c>
      <c r="AB69">
        <v>0</v>
      </c>
      <c r="AC69">
        <v>1.9021999999999999</v>
      </c>
      <c r="AD69">
        <v>5.9999999999999995E-4</v>
      </c>
      <c r="AE69">
        <v>8.0000000000000004E-4</v>
      </c>
      <c r="AF69">
        <v>1.6299999999999999E-2</v>
      </c>
      <c r="AG69">
        <v>0.88160000000000005</v>
      </c>
      <c r="AH69">
        <v>9.8500000000000004E-2</v>
      </c>
      <c r="AI69">
        <v>2.0000000000000001E-4</v>
      </c>
      <c r="AJ69">
        <v>1.8E-3</v>
      </c>
      <c r="AK69">
        <v>5.9999999999999995E-4</v>
      </c>
      <c r="AL69">
        <v>5.0004999999999997</v>
      </c>
      <c r="AM69">
        <v>52.449300000000001</v>
      </c>
      <c r="AN69">
        <v>0</v>
      </c>
      <c r="AO69">
        <v>23.7776</v>
      </c>
      <c r="AP69">
        <v>1.4500000000000001E-2</v>
      </c>
      <c r="AQ69">
        <v>1.95E-2</v>
      </c>
      <c r="AR69">
        <v>0.40760000000000002</v>
      </c>
      <c r="AS69">
        <v>22.039300000000001</v>
      </c>
      <c r="AT69">
        <v>1.2303999999999999</v>
      </c>
      <c r="AU69">
        <v>2.2000000000000001E-3</v>
      </c>
      <c r="AV69">
        <v>4.5499999999999999E-2</v>
      </c>
      <c r="AW69">
        <v>1.4E-2</v>
      </c>
      <c r="AX69">
        <v>100</v>
      </c>
      <c r="AZ69">
        <f t="shared" si="4"/>
        <v>94.712437203745651</v>
      </c>
      <c r="BA69">
        <v>-28.503799999999998</v>
      </c>
      <c r="BB69">
        <v>21.726099999999999</v>
      </c>
      <c r="BC69">
        <v>11.0585</v>
      </c>
      <c r="BD69">
        <v>43.515999999999998</v>
      </c>
      <c r="BE69">
        <v>0</v>
      </c>
      <c r="BF69">
        <v>35.292999999999999</v>
      </c>
      <c r="BG69">
        <v>1.4E-2</v>
      </c>
      <c r="BH69">
        <v>0.02</v>
      </c>
      <c r="BI69">
        <v>0.23200000000000001</v>
      </c>
      <c r="BJ69">
        <v>17.806000000000001</v>
      </c>
      <c r="BK69">
        <v>1.036</v>
      </c>
      <c r="BL69">
        <v>3.0000000000000001E-3</v>
      </c>
      <c r="BM69">
        <v>5.5E-2</v>
      </c>
      <c r="BN69">
        <v>2.5999999999999999E-2</v>
      </c>
      <c r="BO69">
        <v>98.001000000000005</v>
      </c>
      <c r="BP69">
        <v>63.51</v>
      </c>
      <c r="BQ69">
        <v>0</v>
      </c>
      <c r="BR69">
        <v>120.62</v>
      </c>
      <c r="BS69">
        <v>0.03</v>
      </c>
      <c r="BT69">
        <v>8.1000000000000003E-2</v>
      </c>
      <c r="BU69">
        <v>0.45600000000000002</v>
      </c>
      <c r="BV69">
        <v>69.200999999999993</v>
      </c>
      <c r="BW69">
        <v>8.9339999999999993</v>
      </c>
      <c r="BX69">
        <v>2.3E-2</v>
      </c>
      <c r="BY69">
        <v>9.8000000000000004E-2</v>
      </c>
      <c r="BZ69">
        <v>0.04</v>
      </c>
      <c r="CA69">
        <v>262.99299999999999</v>
      </c>
      <c r="CB69">
        <v>425014.9</v>
      </c>
      <c r="CC69">
        <v>69.5</v>
      </c>
      <c r="CD69">
        <v>84.4</v>
      </c>
      <c r="CE69">
        <v>64.599999999999994</v>
      </c>
      <c r="CF69">
        <v>54.6</v>
      </c>
      <c r="CG69">
        <v>-193.6</v>
      </c>
      <c r="CH69">
        <v>248.3</v>
      </c>
      <c r="CI69">
        <v>108922.5</v>
      </c>
      <c r="CJ69">
        <v>5580.9</v>
      </c>
      <c r="CK69">
        <v>2030.8</v>
      </c>
      <c r="CL69">
        <v>388416.1</v>
      </c>
      <c r="CM69">
        <v>2249.3000000000002</v>
      </c>
      <c r="CN69">
        <v>620.70000000000005</v>
      </c>
      <c r="CO69">
        <v>432</v>
      </c>
      <c r="CP69">
        <v>119.2</v>
      </c>
      <c r="CQ69">
        <v>1951.3</v>
      </c>
      <c r="CR69">
        <v>3887.8</v>
      </c>
      <c r="CS69">
        <v>3465.7</v>
      </c>
      <c r="CT69">
        <v>710</v>
      </c>
      <c r="CU69">
        <v>337.6</v>
      </c>
      <c r="CV69">
        <v>630.6</v>
      </c>
      <c r="CW69">
        <v>2765.6</v>
      </c>
      <c r="CX69">
        <v>1375.4</v>
      </c>
      <c r="CY69">
        <v>541.20000000000005</v>
      </c>
      <c r="CZ69">
        <v>352.5</v>
      </c>
      <c r="DA69">
        <v>84.4</v>
      </c>
      <c r="DB69">
        <v>1653.4</v>
      </c>
      <c r="DC69">
        <v>3579.9</v>
      </c>
      <c r="DD69">
        <v>3992.1</v>
      </c>
      <c r="DE69">
        <v>615.70000000000005</v>
      </c>
      <c r="DF69">
        <v>297.89999999999998</v>
      </c>
      <c r="DG69">
        <v>471.7</v>
      </c>
      <c r="DH69">
        <v>1147</v>
      </c>
      <c r="DI69">
        <v>77.468000000000004</v>
      </c>
      <c r="DJ69">
        <v>134.56100000000001</v>
      </c>
      <c r="DK69">
        <v>146.113</v>
      </c>
      <c r="DL69">
        <v>219.92500000000001</v>
      </c>
      <c r="DM69">
        <v>119.86</v>
      </c>
      <c r="DN69">
        <v>88.043000000000006</v>
      </c>
      <c r="DO69">
        <v>88.878</v>
      </c>
      <c r="DP69">
        <v>107.33</v>
      </c>
      <c r="DQ69">
        <v>129.619</v>
      </c>
      <c r="DR69">
        <v>107.53100000000001</v>
      </c>
      <c r="DS69">
        <v>90.531000000000006</v>
      </c>
      <c r="DT69">
        <v>20.14</v>
      </c>
      <c r="DU69">
        <v>0.28000000000000003</v>
      </c>
      <c r="DV69">
        <v>66.47</v>
      </c>
      <c r="DW69">
        <v>40.03</v>
      </c>
      <c r="DX69">
        <v>28.87</v>
      </c>
      <c r="DY69">
        <v>196.62</v>
      </c>
      <c r="DZ69">
        <v>100</v>
      </c>
      <c r="EA69">
        <v>40</v>
      </c>
      <c r="EB69">
        <v>0.55000000000000004</v>
      </c>
      <c r="EC69">
        <v>3.15</v>
      </c>
      <c r="ED69">
        <v>3.07</v>
      </c>
      <c r="EE69">
        <v>0.28999999999999998</v>
      </c>
      <c r="EF69">
        <v>479.33</v>
      </c>
      <c r="EG69">
        <v>115</v>
      </c>
      <c r="EH69">
        <v>91</v>
      </c>
      <c r="EI69">
        <v>75</v>
      </c>
      <c r="EJ69">
        <v>133</v>
      </c>
      <c r="EK69">
        <v>55</v>
      </c>
      <c r="EL69">
        <v>97</v>
      </c>
      <c r="EM69">
        <v>102</v>
      </c>
      <c r="EN69">
        <v>113</v>
      </c>
      <c r="EO69">
        <v>104</v>
      </c>
      <c r="EP69">
        <v>42</v>
      </c>
      <c r="EQ69">
        <v>105</v>
      </c>
      <c r="ER69">
        <v>1032</v>
      </c>
      <c r="ES69" t="s">
        <v>20</v>
      </c>
    </row>
    <row r="70" spans="1:149">
      <c r="A70">
        <v>18</v>
      </c>
      <c r="B70" t="s">
        <v>489</v>
      </c>
      <c r="C70">
        <v>44.994999999999997</v>
      </c>
      <c r="D70">
        <v>0.03</v>
      </c>
      <c r="E70">
        <v>34.323</v>
      </c>
      <c r="F70">
        <v>2.5999999999999999E-2</v>
      </c>
      <c r="G70">
        <v>0</v>
      </c>
      <c r="H70">
        <v>0.23300000000000001</v>
      </c>
      <c r="I70">
        <v>17.701000000000001</v>
      </c>
      <c r="J70">
        <v>0.998</v>
      </c>
      <c r="K70">
        <v>7.0000000000000001E-3</v>
      </c>
      <c r="L70">
        <v>1.4E-2</v>
      </c>
      <c r="M70">
        <v>8.5000000000000006E-2</v>
      </c>
      <c r="N70">
        <v>98.412000000000006</v>
      </c>
      <c r="O70">
        <v>45.720999999999997</v>
      </c>
      <c r="P70">
        <v>0.03</v>
      </c>
      <c r="Q70">
        <v>34.877000000000002</v>
      </c>
      <c r="R70">
        <v>2.5999999999999999E-2</v>
      </c>
      <c r="S70">
        <v>0</v>
      </c>
      <c r="T70">
        <v>0.23699999999999999</v>
      </c>
      <c r="U70">
        <v>17.986999999999998</v>
      </c>
      <c r="V70">
        <v>1.014</v>
      </c>
      <c r="W70">
        <v>7.0000000000000001E-3</v>
      </c>
      <c r="X70">
        <v>1.4E-2</v>
      </c>
      <c r="Y70">
        <v>8.5999999999999993E-2</v>
      </c>
      <c r="Z70">
        <v>100</v>
      </c>
      <c r="AA70">
        <v>2.1042000000000001</v>
      </c>
      <c r="AB70">
        <v>1.1000000000000001E-3</v>
      </c>
      <c r="AC70">
        <v>1.8918999999999999</v>
      </c>
      <c r="AD70">
        <v>1E-3</v>
      </c>
      <c r="AE70">
        <v>0</v>
      </c>
      <c r="AF70">
        <v>1.6199999999999999E-2</v>
      </c>
      <c r="AG70">
        <v>0.88700000000000001</v>
      </c>
      <c r="AH70">
        <v>9.0499999999999997E-2</v>
      </c>
      <c r="AI70">
        <v>4.0000000000000002E-4</v>
      </c>
      <c r="AJ70">
        <v>4.0000000000000002E-4</v>
      </c>
      <c r="AK70">
        <v>1.6000000000000001E-3</v>
      </c>
      <c r="AL70">
        <v>4.9943</v>
      </c>
      <c r="AM70">
        <v>52.567300000000003</v>
      </c>
      <c r="AN70">
        <v>2.64E-2</v>
      </c>
      <c r="AO70">
        <v>23.6325</v>
      </c>
      <c r="AP70">
        <v>2.5399999999999999E-2</v>
      </c>
      <c r="AQ70">
        <v>0</v>
      </c>
      <c r="AR70">
        <v>0.40579999999999999</v>
      </c>
      <c r="AS70">
        <v>22.1587</v>
      </c>
      <c r="AT70">
        <v>1.1304000000000001</v>
      </c>
      <c r="AU70">
        <v>5.1999999999999998E-3</v>
      </c>
      <c r="AV70">
        <v>9.4999999999999998E-3</v>
      </c>
      <c r="AW70">
        <v>3.8899999999999997E-2</v>
      </c>
      <c r="AX70">
        <v>100</v>
      </c>
      <c r="AZ70">
        <f t="shared" si="4"/>
        <v>95.146227205001466</v>
      </c>
      <c r="BA70">
        <v>-30.173100000000002</v>
      </c>
      <c r="BB70">
        <v>21.952999999999999</v>
      </c>
      <c r="BC70">
        <v>11.0815</v>
      </c>
      <c r="BD70">
        <v>43.097000000000001</v>
      </c>
      <c r="BE70">
        <v>2.5999999999999999E-2</v>
      </c>
      <c r="BF70">
        <v>34.633000000000003</v>
      </c>
      <c r="BG70">
        <v>2.4E-2</v>
      </c>
      <c r="BH70">
        <v>0</v>
      </c>
      <c r="BI70">
        <v>0.22800000000000001</v>
      </c>
      <c r="BJ70">
        <v>17.681999999999999</v>
      </c>
      <c r="BK70">
        <v>0.93799999999999994</v>
      </c>
      <c r="BL70">
        <v>7.0000000000000001E-3</v>
      </c>
      <c r="BM70">
        <v>1.2E-2</v>
      </c>
      <c r="BN70">
        <v>7.2999999999999995E-2</v>
      </c>
      <c r="BO70">
        <v>96.72</v>
      </c>
      <c r="BP70">
        <v>62.898000000000003</v>
      </c>
      <c r="BQ70">
        <v>5.7000000000000002E-2</v>
      </c>
      <c r="BR70">
        <v>118.361</v>
      </c>
      <c r="BS70">
        <v>5.0999999999999997E-2</v>
      </c>
      <c r="BT70">
        <v>0</v>
      </c>
      <c r="BU70">
        <v>0.44800000000000001</v>
      </c>
      <c r="BV70">
        <v>68.716999999999999</v>
      </c>
      <c r="BW70">
        <v>8.0950000000000006</v>
      </c>
      <c r="BX70">
        <v>5.8000000000000003E-2</v>
      </c>
      <c r="BY70">
        <v>2.1000000000000001E-2</v>
      </c>
      <c r="BZ70">
        <v>0.111</v>
      </c>
      <c r="CA70">
        <v>258.81700000000001</v>
      </c>
      <c r="CB70">
        <v>420923</v>
      </c>
      <c r="CC70">
        <v>114.1</v>
      </c>
      <c r="CD70">
        <v>-14.9</v>
      </c>
      <c r="CE70">
        <v>14.9</v>
      </c>
      <c r="CF70">
        <v>143.9</v>
      </c>
      <c r="CG70">
        <v>441.7</v>
      </c>
      <c r="CH70">
        <v>699.8</v>
      </c>
      <c r="CI70">
        <v>108163.8</v>
      </c>
      <c r="CJ70">
        <v>5057.1000000000004</v>
      </c>
      <c r="CK70">
        <v>1995</v>
      </c>
      <c r="CL70">
        <v>381141.4</v>
      </c>
      <c r="CM70">
        <v>2148.9</v>
      </c>
      <c r="CN70">
        <v>620.29999999999995</v>
      </c>
      <c r="CO70">
        <v>501.2</v>
      </c>
      <c r="CP70">
        <v>153.9</v>
      </c>
      <c r="CQ70">
        <v>1806.4</v>
      </c>
      <c r="CR70">
        <v>3389.6</v>
      </c>
      <c r="CS70">
        <v>3335</v>
      </c>
      <c r="CT70">
        <v>560.79999999999995</v>
      </c>
      <c r="CU70">
        <v>347.4</v>
      </c>
      <c r="CV70">
        <v>625.29999999999995</v>
      </c>
      <c r="CW70">
        <v>2764.3</v>
      </c>
      <c r="CX70">
        <v>1488.8</v>
      </c>
      <c r="CY70">
        <v>595.5</v>
      </c>
      <c r="CZ70">
        <v>421.8</v>
      </c>
      <c r="DA70">
        <v>129</v>
      </c>
      <c r="DB70">
        <v>1588.1</v>
      </c>
      <c r="DC70">
        <v>3642.7</v>
      </c>
      <c r="DD70">
        <v>3692.3</v>
      </c>
      <c r="DE70">
        <v>565.79999999999995</v>
      </c>
      <c r="DF70">
        <v>317.60000000000002</v>
      </c>
      <c r="DG70">
        <v>536</v>
      </c>
      <c r="DH70">
        <v>1141.4000000000001</v>
      </c>
      <c r="DI70">
        <v>77.468000000000004</v>
      </c>
      <c r="DJ70">
        <v>134.56100000000001</v>
      </c>
      <c r="DK70">
        <v>146.113</v>
      </c>
      <c r="DL70">
        <v>219.92500000000001</v>
      </c>
      <c r="DM70">
        <v>119.86</v>
      </c>
      <c r="DN70">
        <v>88.043000000000006</v>
      </c>
      <c r="DO70">
        <v>88.878</v>
      </c>
      <c r="DP70">
        <v>107.33</v>
      </c>
      <c r="DQ70">
        <v>129.619</v>
      </c>
      <c r="DR70">
        <v>107.53100000000001</v>
      </c>
      <c r="DS70">
        <v>90.531000000000006</v>
      </c>
      <c r="DT70">
        <v>20.149999999999999</v>
      </c>
      <c r="DU70">
        <v>0.28000000000000003</v>
      </c>
      <c r="DV70">
        <v>41.14</v>
      </c>
      <c r="DW70">
        <v>100</v>
      </c>
      <c r="DX70">
        <v>146.76</v>
      </c>
      <c r="DY70">
        <v>76.290000000000006</v>
      </c>
      <c r="DZ70">
        <v>38.08</v>
      </c>
      <c r="EA70">
        <v>14.25</v>
      </c>
      <c r="EB70">
        <v>0.56000000000000005</v>
      </c>
      <c r="EC70">
        <v>3.33</v>
      </c>
      <c r="ED70">
        <v>3.14</v>
      </c>
      <c r="EE70">
        <v>0.3</v>
      </c>
      <c r="EF70">
        <v>424.13</v>
      </c>
      <c r="EG70">
        <v>115</v>
      </c>
      <c r="EH70">
        <v>93</v>
      </c>
      <c r="EI70">
        <v>81</v>
      </c>
      <c r="EJ70">
        <v>159</v>
      </c>
      <c r="EK70">
        <v>53</v>
      </c>
      <c r="EL70">
        <v>92</v>
      </c>
      <c r="EM70">
        <v>99</v>
      </c>
      <c r="EN70">
        <v>103</v>
      </c>
      <c r="EO70">
        <v>106</v>
      </c>
      <c r="EP70">
        <v>43</v>
      </c>
      <c r="EQ70">
        <v>105</v>
      </c>
      <c r="ER70">
        <v>1049</v>
      </c>
      <c r="ES70" t="s">
        <v>20</v>
      </c>
    </row>
    <row r="71" spans="1:149">
      <c r="A71">
        <v>19</v>
      </c>
      <c r="B71" t="s">
        <v>490</v>
      </c>
      <c r="C71">
        <v>45.622999999999998</v>
      </c>
      <c r="D71">
        <v>0.03</v>
      </c>
      <c r="E71">
        <v>34.622999999999998</v>
      </c>
      <c r="F71">
        <v>3.4000000000000002E-2</v>
      </c>
      <c r="G71">
        <v>4.0000000000000001E-3</v>
      </c>
      <c r="H71">
        <v>0.17</v>
      </c>
      <c r="I71">
        <v>17.827999999999999</v>
      </c>
      <c r="J71">
        <v>1.0820000000000001</v>
      </c>
      <c r="K71">
        <v>5.0000000000000001E-3</v>
      </c>
      <c r="L71">
        <v>3.9E-2</v>
      </c>
      <c r="M71">
        <v>5.6000000000000001E-2</v>
      </c>
      <c r="N71">
        <v>99.494</v>
      </c>
      <c r="O71">
        <v>45.854999999999997</v>
      </c>
      <c r="P71">
        <v>0.03</v>
      </c>
      <c r="Q71">
        <v>34.798999999999999</v>
      </c>
      <c r="R71">
        <v>3.4000000000000002E-2</v>
      </c>
      <c r="S71">
        <v>4.0000000000000001E-3</v>
      </c>
      <c r="T71">
        <v>0.17100000000000001</v>
      </c>
      <c r="U71">
        <v>17.919</v>
      </c>
      <c r="V71">
        <v>1.0880000000000001</v>
      </c>
      <c r="W71">
        <v>5.0000000000000001E-3</v>
      </c>
      <c r="X71">
        <v>3.9E-2</v>
      </c>
      <c r="Y71">
        <v>5.6000000000000001E-2</v>
      </c>
      <c r="Z71">
        <v>100</v>
      </c>
      <c r="AA71">
        <v>2.1097999999999999</v>
      </c>
      <c r="AB71">
        <v>1E-3</v>
      </c>
      <c r="AC71">
        <v>1.8873</v>
      </c>
      <c r="AD71">
        <v>1.2999999999999999E-3</v>
      </c>
      <c r="AE71">
        <v>2.0000000000000001E-4</v>
      </c>
      <c r="AF71">
        <v>1.17E-2</v>
      </c>
      <c r="AG71">
        <v>0.88339999999999996</v>
      </c>
      <c r="AH71">
        <v>9.7000000000000003E-2</v>
      </c>
      <c r="AI71">
        <v>2.9999999999999997E-4</v>
      </c>
      <c r="AJ71">
        <v>1E-3</v>
      </c>
      <c r="AK71">
        <v>1E-3</v>
      </c>
      <c r="AL71">
        <v>4.9939999999999998</v>
      </c>
      <c r="AM71">
        <v>52.721800000000002</v>
      </c>
      <c r="AN71">
        <v>2.6100000000000002E-2</v>
      </c>
      <c r="AO71">
        <v>23.58</v>
      </c>
      <c r="AP71">
        <v>3.2899999999999999E-2</v>
      </c>
      <c r="AQ71">
        <v>3.8999999999999998E-3</v>
      </c>
      <c r="AR71">
        <v>0.2928</v>
      </c>
      <c r="AS71">
        <v>22.075099999999999</v>
      </c>
      <c r="AT71">
        <v>1.2121999999999999</v>
      </c>
      <c r="AU71">
        <v>3.7000000000000002E-3</v>
      </c>
      <c r="AV71">
        <v>2.6100000000000002E-2</v>
      </c>
      <c r="AW71">
        <v>2.5399999999999999E-2</v>
      </c>
      <c r="AX71">
        <v>100</v>
      </c>
      <c r="AZ71">
        <f t="shared" si="4"/>
        <v>94.794587607837741</v>
      </c>
      <c r="BA71">
        <v>-26.926400000000001</v>
      </c>
      <c r="BB71">
        <v>24.873100000000001</v>
      </c>
      <c r="BC71">
        <v>10.9985</v>
      </c>
      <c r="BD71">
        <v>43.72</v>
      </c>
      <c r="BE71">
        <v>2.5999999999999999E-2</v>
      </c>
      <c r="BF71">
        <v>34.945999999999998</v>
      </c>
      <c r="BG71">
        <v>3.1E-2</v>
      </c>
      <c r="BH71">
        <v>4.0000000000000001E-3</v>
      </c>
      <c r="BI71">
        <v>0.16700000000000001</v>
      </c>
      <c r="BJ71">
        <v>17.806999999999999</v>
      </c>
      <c r="BK71">
        <v>1.018</v>
      </c>
      <c r="BL71">
        <v>5.0000000000000001E-3</v>
      </c>
      <c r="BM71">
        <v>3.1E-2</v>
      </c>
      <c r="BN71">
        <v>4.8000000000000001E-2</v>
      </c>
      <c r="BO71">
        <v>97.802999999999997</v>
      </c>
      <c r="BP71">
        <v>63.807000000000002</v>
      </c>
      <c r="BQ71">
        <v>5.6000000000000001E-2</v>
      </c>
      <c r="BR71">
        <v>119.432</v>
      </c>
      <c r="BS71">
        <v>6.7000000000000004E-2</v>
      </c>
      <c r="BT71">
        <v>1.6E-2</v>
      </c>
      <c r="BU71">
        <v>0.32800000000000001</v>
      </c>
      <c r="BV71">
        <v>69.204999999999998</v>
      </c>
      <c r="BW71">
        <v>8.7780000000000005</v>
      </c>
      <c r="BX71">
        <v>4.1000000000000002E-2</v>
      </c>
      <c r="BY71">
        <v>5.6000000000000001E-2</v>
      </c>
      <c r="BZ71">
        <v>7.2999999999999995E-2</v>
      </c>
      <c r="CA71">
        <v>261.85899999999998</v>
      </c>
      <c r="CB71">
        <v>427007.4</v>
      </c>
      <c r="CC71">
        <v>148.9</v>
      </c>
      <c r="CD71">
        <v>14.9</v>
      </c>
      <c r="CE71">
        <v>34.700000000000003</v>
      </c>
      <c r="CF71">
        <v>99.3</v>
      </c>
      <c r="CG71">
        <v>436.7</v>
      </c>
      <c r="CH71">
        <v>456.6</v>
      </c>
      <c r="CI71">
        <v>108928</v>
      </c>
      <c r="CJ71">
        <v>5483.9</v>
      </c>
      <c r="CK71">
        <v>1459.1</v>
      </c>
      <c r="CL71">
        <v>384590.6</v>
      </c>
      <c r="CM71">
        <v>2436.6999999999998</v>
      </c>
      <c r="CN71">
        <v>590.6</v>
      </c>
      <c r="CO71">
        <v>436.7</v>
      </c>
      <c r="CP71">
        <v>129</v>
      </c>
      <c r="CQ71">
        <v>1905.7</v>
      </c>
      <c r="CR71">
        <v>3429.3</v>
      </c>
      <c r="CS71">
        <v>3240.7</v>
      </c>
      <c r="CT71">
        <v>645.20000000000005</v>
      </c>
      <c r="CU71">
        <v>416.9</v>
      </c>
      <c r="CV71">
        <v>714.6</v>
      </c>
      <c r="CW71">
        <v>2332.5</v>
      </c>
      <c r="CX71">
        <v>1473.9</v>
      </c>
      <c r="CY71">
        <v>496.3</v>
      </c>
      <c r="CZ71">
        <v>402</v>
      </c>
      <c r="DA71">
        <v>124.1</v>
      </c>
      <c r="DB71">
        <v>1741.9</v>
      </c>
      <c r="DC71">
        <v>3672.5</v>
      </c>
      <c r="DD71">
        <v>3935.5</v>
      </c>
      <c r="DE71">
        <v>645.20000000000005</v>
      </c>
      <c r="DF71">
        <v>238.2</v>
      </c>
      <c r="DG71">
        <v>466.5</v>
      </c>
      <c r="DH71">
        <v>1091.8</v>
      </c>
      <c r="DI71">
        <v>77.468000000000004</v>
      </c>
      <c r="DJ71">
        <v>134.56100000000001</v>
      </c>
      <c r="DK71">
        <v>146.113</v>
      </c>
      <c r="DL71">
        <v>219.92500000000001</v>
      </c>
      <c r="DM71">
        <v>119.86</v>
      </c>
      <c r="DN71">
        <v>88.043000000000006</v>
      </c>
      <c r="DO71">
        <v>88.878</v>
      </c>
      <c r="DP71">
        <v>107.33</v>
      </c>
      <c r="DQ71">
        <v>129.619</v>
      </c>
      <c r="DR71">
        <v>107.53100000000001</v>
      </c>
      <c r="DS71">
        <v>90.531000000000006</v>
      </c>
      <c r="DT71">
        <v>20.149999999999999</v>
      </c>
      <c r="DU71">
        <v>0.28000000000000003</v>
      </c>
      <c r="DV71">
        <v>30.02</v>
      </c>
      <c r="DW71">
        <v>201.32</v>
      </c>
      <c r="DX71">
        <v>54.9</v>
      </c>
      <c r="DY71">
        <v>111.51</v>
      </c>
      <c r="DZ71">
        <v>38.82</v>
      </c>
      <c r="EA71">
        <v>21.84</v>
      </c>
      <c r="EB71">
        <v>0.55000000000000004</v>
      </c>
      <c r="EC71">
        <v>3.18</v>
      </c>
      <c r="ED71">
        <v>3.92</v>
      </c>
      <c r="EE71">
        <v>0.28999999999999998</v>
      </c>
      <c r="EF71">
        <v>466.63</v>
      </c>
      <c r="EG71">
        <v>119</v>
      </c>
      <c r="EH71">
        <v>87</v>
      </c>
      <c r="EI71">
        <v>78</v>
      </c>
      <c r="EJ71">
        <v>154</v>
      </c>
      <c r="EK71">
        <v>55</v>
      </c>
      <c r="EL71">
        <v>92</v>
      </c>
      <c r="EM71">
        <v>100</v>
      </c>
      <c r="EN71">
        <v>111</v>
      </c>
      <c r="EO71">
        <v>105</v>
      </c>
      <c r="EP71">
        <v>44</v>
      </c>
      <c r="EQ71">
        <v>98</v>
      </c>
      <c r="ER71">
        <v>1043</v>
      </c>
      <c r="ES71" t="s">
        <v>20</v>
      </c>
    </row>
    <row r="72" spans="1:149">
      <c r="A72">
        <v>20</v>
      </c>
      <c r="B72" t="s">
        <v>491</v>
      </c>
      <c r="C72">
        <v>41.603999999999999</v>
      </c>
      <c r="D72">
        <v>3.1E-2</v>
      </c>
      <c r="E72">
        <v>30.995000000000001</v>
      </c>
      <c r="F72">
        <v>3.5999999999999997E-2</v>
      </c>
      <c r="G72">
        <v>0</v>
      </c>
      <c r="H72">
        <v>0.21</v>
      </c>
      <c r="I72">
        <v>15.619</v>
      </c>
      <c r="J72">
        <v>0.98799999999999999</v>
      </c>
      <c r="K72">
        <v>5.0000000000000001E-3</v>
      </c>
      <c r="L72">
        <v>2.5000000000000001E-2</v>
      </c>
      <c r="M72">
        <v>3.5000000000000003E-2</v>
      </c>
      <c r="N72">
        <v>89.548000000000002</v>
      </c>
      <c r="O72">
        <v>46.46</v>
      </c>
      <c r="P72">
        <v>3.5000000000000003E-2</v>
      </c>
      <c r="Q72">
        <v>34.613</v>
      </c>
      <c r="R72">
        <v>0.04</v>
      </c>
      <c r="S72">
        <v>0</v>
      </c>
      <c r="T72">
        <v>0.23499999999999999</v>
      </c>
      <c r="U72">
        <v>17.442</v>
      </c>
      <c r="V72">
        <v>1.103</v>
      </c>
      <c r="W72">
        <v>6.0000000000000001E-3</v>
      </c>
      <c r="X72">
        <v>2.8000000000000001E-2</v>
      </c>
      <c r="Y72">
        <v>3.9E-2</v>
      </c>
      <c r="Z72">
        <v>100</v>
      </c>
      <c r="AA72">
        <v>2.1318000000000001</v>
      </c>
      <c r="AB72">
        <v>1.1999999999999999E-3</v>
      </c>
      <c r="AC72">
        <v>1.8720000000000001</v>
      </c>
      <c r="AD72">
        <v>1.6000000000000001E-3</v>
      </c>
      <c r="AE72">
        <v>0</v>
      </c>
      <c r="AF72">
        <v>1.61E-2</v>
      </c>
      <c r="AG72">
        <v>0.85760000000000003</v>
      </c>
      <c r="AH72">
        <v>9.8100000000000007E-2</v>
      </c>
      <c r="AI72">
        <v>2.9999999999999997E-4</v>
      </c>
      <c r="AJ72">
        <v>6.9999999999999999E-4</v>
      </c>
      <c r="AK72">
        <v>6.9999999999999999E-4</v>
      </c>
      <c r="AL72">
        <v>4.9801000000000002</v>
      </c>
      <c r="AM72">
        <v>53.364199999999997</v>
      </c>
      <c r="AN72">
        <v>2.9899999999999999E-2</v>
      </c>
      <c r="AO72">
        <v>23.430299999999999</v>
      </c>
      <c r="AP72">
        <v>3.8600000000000002E-2</v>
      </c>
      <c r="AQ72">
        <v>0</v>
      </c>
      <c r="AR72">
        <v>0.40150000000000002</v>
      </c>
      <c r="AS72">
        <v>21.4665</v>
      </c>
      <c r="AT72">
        <v>1.2285999999999999</v>
      </c>
      <c r="AU72">
        <v>4.1000000000000003E-3</v>
      </c>
      <c r="AV72">
        <v>1.8599999999999998E-2</v>
      </c>
      <c r="AW72">
        <v>1.7600000000000001E-2</v>
      </c>
      <c r="AX72">
        <v>100</v>
      </c>
      <c r="AZ72">
        <f t="shared" si="4"/>
        <v>94.586496644650168</v>
      </c>
      <c r="BA72">
        <v>-24.2178</v>
      </c>
      <c r="BB72">
        <v>25.7029</v>
      </c>
      <c r="BC72">
        <v>10.9405</v>
      </c>
      <c r="BD72">
        <v>39.898000000000003</v>
      </c>
      <c r="BE72">
        <v>2.7E-2</v>
      </c>
      <c r="BF72">
        <v>31.291</v>
      </c>
      <c r="BG72">
        <v>3.4000000000000002E-2</v>
      </c>
      <c r="BH72">
        <v>0</v>
      </c>
      <c r="BI72">
        <v>0.20699999999999999</v>
      </c>
      <c r="BJ72">
        <v>15.593</v>
      </c>
      <c r="BK72">
        <v>0.93</v>
      </c>
      <c r="BL72">
        <v>5.0000000000000001E-3</v>
      </c>
      <c r="BM72">
        <v>0.02</v>
      </c>
      <c r="BN72">
        <v>0.03</v>
      </c>
      <c r="BO72">
        <v>88.034999999999997</v>
      </c>
      <c r="BP72">
        <v>58.228999999999999</v>
      </c>
      <c r="BQ72">
        <v>5.8999999999999997E-2</v>
      </c>
      <c r="BR72">
        <v>106.94</v>
      </c>
      <c r="BS72">
        <v>7.1999999999999995E-2</v>
      </c>
      <c r="BT72">
        <v>0</v>
      </c>
      <c r="BU72">
        <v>0.40500000000000003</v>
      </c>
      <c r="BV72">
        <v>60.598999999999997</v>
      </c>
      <c r="BW72">
        <v>8.0210000000000008</v>
      </c>
      <c r="BX72">
        <v>4.2000000000000003E-2</v>
      </c>
      <c r="BY72">
        <v>3.5999999999999997E-2</v>
      </c>
      <c r="BZ72">
        <v>4.4999999999999998E-2</v>
      </c>
      <c r="CA72">
        <v>234.44800000000001</v>
      </c>
      <c r="CB72">
        <v>389677.4</v>
      </c>
      <c r="CC72">
        <v>163.80000000000001</v>
      </c>
      <c r="CD72">
        <v>-29.8</v>
      </c>
      <c r="CE72">
        <v>24.8</v>
      </c>
      <c r="CF72">
        <v>104.2</v>
      </c>
      <c r="CG72">
        <v>456.6</v>
      </c>
      <c r="CH72">
        <v>282.89999999999998</v>
      </c>
      <c r="CI72">
        <v>95384.6</v>
      </c>
      <c r="CJ72">
        <v>5012.3999999999996</v>
      </c>
      <c r="CK72">
        <v>1806.4</v>
      </c>
      <c r="CL72">
        <v>344367.2</v>
      </c>
      <c r="CM72">
        <v>2064.5</v>
      </c>
      <c r="CN72">
        <v>590.6</v>
      </c>
      <c r="CO72">
        <v>377.2</v>
      </c>
      <c r="CP72">
        <v>89.3</v>
      </c>
      <c r="CQ72">
        <v>1732</v>
      </c>
      <c r="CR72">
        <v>3146.4</v>
      </c>
      <c r="CS72">
        <v>2972.7</v>
      </c>
      <c r="CT72">
        <v>694.8</v>
      </c>
      <c r="CU72">
        <v>277.89999999999998</v>
      </c>
      <c r="CV72">
        <v>625.29999999999995</v>
      </c>
      <c r="CW72">
        <v>2600.5</v>
      </c>
      <c r="CX72">
        <v>1240.7</v>
      </c>
      <c r="CY72">
        <v>550.9</v>
      </c>
      <c r="CZ72">
        <v>436.7</v>
      </c>
      <c r="DA72">
        <v>124.1</v>
      </c>
      <c r="DB72">
        <v>1473.9</v>
      </c>
      <c r="DC72">
        <v>3191.1</v>
      </c>
      <c r="DD72">
        <v>3478.9</v>
      </c>
      <c r="DE72">
        <v>545.9</v>
      </c>
      <c r="DF72">
        <v>307.7</v>
      </c>
      <c r="DG72">
        <v>471.5</v>
      </c>
      <c r="DH72">
        <v>1270.5</v>
      </c>
      <c r="DI72">
        <v>77.468000000000004</v>
      </c>
      <c r="DJ72">
        <v>134.56100000000001</v>
      </c>
      <c r="DK72">
        <v>146.113</v>
      </c>
      <c r="DL72">
        <v>219.92500000000001</v>
      </c>
      <c r="DM72">
        <v>119.86</v>
      </c>
      <c r="DN72">
        <v>88.043000000000006</v>
      </c>
      <c r="DO72">
        <v>88.878</v>
      </c>
      <c r="DP72">
        <v>107.33</v>
      </c>
      <c r="DQ72">
        <v>129.619</v>
      </c>
      <c r="DR72">
        <v>107.53100000000001</v>
      </c>
      <c r="DS72">
        <v>90.531000000000006</v>
      </c>
      <c r="DT72">
        <v>20.149999999999999</v>
      </c>
      <c r="DU72">
        <v>0.28999999999999998</v>
      </c>
      <c r="DV72">
        <v>28.65</v>
      </c>
      <c r="DW72">
        <v>100</v>
      </c>
      <c r="DX72">
        <v>81.11</v>
      </c>
      <c r="DY72">
        <v>102.66</v>
      </c>
      <c r="DZ72">
        <v>35.409999999999997</v>
      </c>
      <c r="EA72">
        <v>33.08</v>
      </c>
      <c r="EB72">
        <v>0.59</v>
      </c>
      <c r="EC72">
        <v>3.33</v>
      </c>
      <c r="ED72">
        <v>3.33</v>
      </c>
      <c r="EE72">
        <v>0.31</v>
      </c>
      <c r="EF72">
        <v>388.76</v>
      </c>
      <c r="EG72">
        <v>110</v>
      </c>
      <c r="EH72">
        <v>90</v>
      </c>
      <c r="EI72">
        <v>76</v>
      </c>
      <c r="EJ72">
        <v>146</v>
      </c>
      <c r="EK72">
        <v>52</v>
      </c>
      <c r="EL72">
        <v>88</v>
      </c>
      <c r="EM72">
        <v>95</v>
      </c>
      <c r="EN72">
        <v>110</v>
      </c>
      <c r="EO72">
        <v>100</v>
      </c>
      <c r="EP72">
        <v>42</v>
      </c>
      <c r="EQ72">
        <v>105</v>
      </c>
      <c r="ER72">
        <v>1014</v>
      </c>
      <c r="ES72" t="s">
        <v>20</v>
      </c>
    </row>
    <row r="73" spans="1:149">
      <c r="A73">
        <v>21</v>
      </c>
      <c r="B73" t="s">
        <v>492</v>
      </c>
      <c r="C73">
        <v>41.38</v>
      </c>
      <c r="D73">
        <v>3.5999999999999997E-2</v>
      </c>
      <c r="E73">
        <v>29.62</v>
      </c>
      <c r="F73">
        <v>2.7E-2</v>
      </c>
      <c r="G73">
        <v>8.0000000000000002E-3</v>
      </c>
      <c r="H73">
        <v>0.38</v>
      </c>
      <c r="I73">
        <v>14.579000000000001</v>
      </c>
      <c r="J73">
        <v>1.127</v>
      </c>
      <c r="K73">
        <v>1.2999999999999999E-2</v>
      </c>
      <c r="L73">
        <v>4.9000000000000002E-2</v>
      </c>
      <c r="M73">
        <v>1.9E-2</v>
      </c>
      <c r="N73">
        <v>87.238</v>
      </c>
      <c r="O73">
        <v>47.433</v>
      </c>
      <c r="P73">
        <v>4.1000000000000002E-2</v>
      </c>
      <c r="Q73">
        <v>33.953000000000003</v>
      </c>
      <c r="R73">
        <v>3.1E-2</v>
      </c>
      <c r="S73">
        <v>8.9999999999999993E-3</v>
      </c>
      <c r="T73">
        <v>0.436</v>
      </c>
      <c r="U73">
        <v>16.712</v>
      </c>
      <c r="V73">
        <v>1.292</v>
      </c>
      <c r="W73">
        <v>1.4999999999999999E-2</v>
      </c>
      <c r="X73">
        <v>5.6000000000000001E-2</v>
      </c>
      <c r="Y73">
        <v>2.1999999999999999E-2</v>
      </c>
      <c r="Z73">
        <v>100</v>
      </c>
      <c r="AA73">
        <v>2.1701999999999999</v>
      </c>
      <c r="AB73">
        <v>1.4E-3</v>
      </c>
      <c r="AC73">
        <v>1.831</v>
      </c>
      <c r="AD73">
        <v>1.1999999999999999E-3</v>
      </c>
      <c r="AE73">
        <v>2.9999999999999997E-4</v>
      </c>
      <c r="AF73">
        <v>2.9700000000000001E-2</v>
      </c>
      <c r="AG73">
        <v>0.81930000000000003</v>
      </c>
      <c r="AH73">
        <v>0.11459999999999999</v>
      </c>
      <c r="AI73">
        <v>8.9999999999999998E-4</v>
      </c>
      <c r="AJ73">
        <v>1.5E-3</v>
      </c>
      <c r="AK73">
        <v>4.0000000000000002E-4</v>
      </c>
      <c r="AL73">
        <v>4.9705000000000004</v>
      </c>
      <c r="AM73">
        <v>54.291899999999998</v>
      </c>
      <c r="AN73">
        <v>3.5499999999999997E-2</v>
      </c>
      <c r="AO73">
        <v>22.903500000000001</v>
      </c>
      <c r="AP73">
        <v>2.9600000000000001E-2</v>
      </c>
      <c r="AQ73">
        <v>8.8999999999999999E-3</v>
      </c>
      <c r="AR73">
        <v>0.74319999999999997</v>
      </c>
      <c r="AS73">
        <v>20.495899999999999</v>
      </c>
      <c r="AT73">
        <v>1.4336</v>
      </c>
      <c r="AU73">
        <v>1.09E-2</v>
      </c>
      <c r="AV73">
        <v>3.73E-2</v>
      </c>
      <c r="AW73">
        <v>9.7999999999999997E-3</v>
      </c>
      <c r="AX73">
        <v>100</v>
      </c>
      <c r="AZ73">
        <f t="shared" si="4"/>
        <v>93.462687247771271</v>
      </c>
      <c r="BA73">
        <v>-24.3079</v>
      </c>
      <c r="BB73">
        <v>26.8461</v>
      </c>
      <c r="BC73">
        <v>10.927</v>
      </c>
      <c r="BD73">
        <v>39.756</v>
      </c>
      <c r="BE73">
        <v>3.1E-2</v>
      </c>
      <c r="BF73">
        <v>29.867999999999999</v>
      </c>
      <c r="BG73">
        <v>2.5000000000000001E-2</v>
      </c>
      <c r="BH73">
        <v>7.0000000000000001E-3</v>
      </c>
      <c r="BI73">
        <v>0.374</v>
      </c>
      <c r="BJ73">
        <v>14.544</v>
      </c>
      <c r="BK73">
        <v>1.0629999999999999</v>
      </c>
      <c r="BL73">
        <v>1.2999999999999999E-2</v>
      </c>
      <c r="BM73">
        <v>0.04</v>
      </c>
      <c r="BN73">
        <v>1.7000000000000001E-2</v>
      </c>
      <c r="BO73">
        <v>85.738</v>
      </c>
      <c r="BP73">
        <v>58.021999999999998</v>
      </c>
      <c r="BQ73">
        <v>6.7000000000000004E-2</v>
      </c>
      <c r="BR73">
        <v>102.077</v>
      </c>
      <c r="BS73">
        <v>5.5E-2</v>
      </c>
      <c r="BT73">
        <v>3.1E-2</v>
      </c>
      <c r="BU73">
        <v>0.73299999999999998</v>
      </c>
      <c r="BV73">
        <v>56.523000000000003</v>
      </c>
      <c r="BW73">
        <v>9.17</v>
      </c>
      <c r="BX73">
        <v>0.11</v>
      </c>
      <c r="BY73">
        <v>7.0999999999999994E-2</v>
      </c>
      <c r="BZ73">
        <v>2.5000000000000001E-2</v>
      </c>
      <c r="CA73">
        <v>226.88399999999999</v>
      </c>
      <c r="CB73">
        <v>388292</v>
      </c>
      <c r="CC73">
        <v>124.1</v>
      </c>
      <c r="CD73">
        <v>29.8</v>
      </c>
      <c r="CE73">
        <v>44.7</v>
      </c>
      <c r="CF73">
        <v>273.10000000000002</v>
      </c>
      <c r="CG73">
        <v>521.29999999999995</v>
      </c>
      <c r="CH73">
        <v>158.9</v>
      </c>
      <c r="CI73">
        <v>88967.2</v>
      </c>
      <c r="CJ73">
        <v>5729.9</v>
      </c>
      <c r="CK73">
        <v>3262.2</v>
      </c>
      <c r="CL73">
        <v>328704.09999999998</v>
      </c>
      <c r="CM73">
        <v>2333.6999999999998</v>
      </c>
      <c r="CN73">
        <v>576</v>
      </c>
      <c r="CO73">
        <v>382.3</v>
      </c>
      <c r="CP73">
        <v>99.3</v>
      </c>
      <c r="CQ73">
        <v>1653.4</v>
      </c>
      <c r="CR73">
        <v>3133.1</v>
      </c>
      <c r="CS73">
        <v>3058.6</v>
      </c>
      <c r="CT73">
        <v>580.9</v>
      </c>
      <c r="CU73">
        <v>268.10000000000002</v>
      </c>
      <c r="CV73">
        <v>655.4</v>
      </c>
      <c r="CW73">
        <v>2403.1999999999998</v>
      </c>
      <c r="CX73">
        <v>1211.5</v>
      </c>
      <c r="CY73">
        <v>461.8</v>
      </c>
      <c r="CZ73">
        <v>382.3</v>
      </c>
      <c r="DA73">
        <v>99.3</v>
      </c>
      <c r="DB73">
        <v>1405.2</v>
      </c>
      <c r="DC73">
        <v>3023.8</v>
      </c>
      <c r="DD73">
        <v>3654.4</v>
      </c>
      <c r="DE73">
        <v>501.5</v>
      </c>
      <c r="DF73">
        <v>278</v>
      </c>
      <c r="DG73">
        <v>456.8</v>
      </c>
      <c r="DH73">
        <v>963.3</v>
      </c>
      <c r="DI73">
        <v>77.494</v>
      </c>
      <c r="DJ73">
        <v>134.56100000000001</v>
      </c>
      <c r="DK73">
        <v>146.113</v>
      </c>
      <c r="DL73">
        <v>219.92500000000001</v>
      </c>
      <c r="DM73">
        <v>119.86</v>
      </c>
      <c r="DN73">
        <v>88.043000000000006</v>
      </c>
      <c r="DO73">
        <v>88.878</v>
      </c>
      <c r="DP73">
        <v>107.33</v>
      </c>
      <c r="DQ73">
        <v>129.619</v>
      </c>
      <c r="DR73">
        <v>107.53100000000001</v>
      </c>
      <c r="DS73">
        <v>90.531000000000006</v>
      </c>
      <c r="DT73">
        <v>20.14</v>
      </c>
      <c r="DU73">
        <v>0.28999999999999998</v>
      </c>
      <c r="DV73">
        <v>35.6</v>
      </c>
      <c r="DW73">
        <v>101.11</v>
      </c>
      <c r="DX73">
        <v>39.58</v>
      </c>
      <c r="DY73">
        <v>38.909999999999997</v>
      </c>
      <c r="DZ73">
        <v>31.06</v>
      </c>
      <c r="EA73">
        <v>59.89</v>
      </c>
      <c r="EB73">
        <v>0.61</v>
      </c>
      <c r="EC73">
        <v>3.08</v>
      </c>
      <c r="ED73">
        <v>2.2599999999999998</v>
      </c>
      <c r="EE73">
        <v>0.32</v>
      </c>
      <c r="EF73">
        <v>312.70999999999998</v>
      </c>
      <c r="EG73">
        <v>113</v>
      </c>
      <c r="EH73">
        <v>85</v>
      </c>
      <c r="EI73">
        <v>74</v>
      </c>
      <c r="EJ73">
        <v>137</v>
      </c>
      <c r="EK73">
        <v>50</v>
      </c>
      <c r="EL73">
        <v>87</v>
      </c>
      <c r="EM73">
        <v>97</v>
      </c>
      <c r="EN73">
        <v>102</v>
      </c>
      <c r="EO73">
        <v>97</v>
      </c>
      <c r="EP73">
        <v>42</v>
      </c>
      <c r="EQ73">
        <v>97</v>
      </c>
      <c r="ER73">
        <v>981</v>
      </c>
      <c r="ES73" t="s">
        <v>20</v>
      </c>
    </row>
    <row r="74" spans="1:149">
      <c r="A74">
        <v>22</v>
      </c>
      <c r="B74" t="s">
        <v>493</v>
      </c>
      <c r="C74">
        <v>43.866</v>
      </c>
      <c r="D74">
        <v>0.04</v>
      </c>
      <c r="E74">
        <v>34.79</v>
      </c>
      <c r="F74">
        <v>1.6E-2</v>
      </c>
      <c r="G74">
        <v>1.0999999999999999E-2</v>
      </c>
      <c r="H74">
        <v>0.251</v>
      </c>
      <c r="I74">
        <v>18.027000000000001</v>
      </c>
      <c r="J74">
        <v>1.026</v>
      </c>
      <c r="K74">
        <v>3.0000000000000001E-3</v>
      </c>
      <c r="L74">
        <v>4.3999999999999997E-2</v>
      </c>
      <c r="M74">
        <v>8.2000000000000003E-2</v>
      </c>
      <c r="N74">
        <v>98.156000000000006</v>
      </c>
      <c r="O74">
        <v>44.69</v>
      </c>
      <c r="P74">
        <v>4.1000000000000002E-2</v>
      </c>
      <c r="Q74">
        <v>35.444000000000003</v>
      </c>
      <c r="R74">
        <v>1.6E-2</v>
      </c>
      <c r="S74">
        <v>1.0999999999999999E-2</v>
      </c>
      <c r="T74">
        <v>0.25600000000000001</v>
      </c>
      <c r="U74">
        <v>18.366</v>
      </c>
      <c r="V74">
        <v>1.0449999999999999</v>
      </c>
      <c r="W74">
        <v>3.0000000000000001E-3</v>
      </c>
      <c r="X74">
        <v>4.4999999999999998E-2</v>
      </c>
      <c r="Y74">
        <v>8.4000000000000005E-2</v>
      </c>
      <c r="Z74">
        <v>100</v>
      </c>
      <c r="AA74">
        <v>2.0634999999999999</v>
      </c>
      <c r="AB74">
        <v>1.4E-3</v>
      </c>
      <c r="AC74">
        <v>1.929</v>
      </c>
      <c r="AD74">
        <v>5.9999999999999995E-4</v>
      </c>
      <c r="AE74">
        <v>4.0000000000000002E-4</v>
      </c>
      <c r="AF74">
        <v>1.7600000000000001E-2</v>
      </c>
      <c r="AG74">
        <v>0.90859999999999996</v>
      </c>
      <c r="AH74">
        <v>9.3600000000000003E-2</v>
      </c>
      <c r="AI74">
        <v>2.0000000000000001E-4</v>
      </c>
      <c r="AJ74">
        <v>1.1999999999999999E-3</v>
      </c>
      <c r="AK74">
        <v>1.5E-3</v>
      </c>
      <c r="AL74">
        <v>5.0175999999999998</v>
      </c>
      <c r="AM74">
        <v>51.506100000000004</v>
      </c>
      <c r="AN74">
        <v>3.5299999999999998E-2</v>
      </c>
      <c r="AO74">
        <v>24.0745</v>
      </c>
      <c r="AP74">
        <v>1.5699999999999999E-2</v>
      </c>
      <c r="AQ74">
        <v>1.09E-2</v>
      </c>
      <c r="AR74">
        <v>0.43930000000000002</v>
      </c>
      <c r="AS74">
        <v>22.680299999999999</v>
      </c>
      <c r="AT74">
        <v>1.1679999999999999</v>
      </c>
      <c r="AU74">
        <v>2.2000000000000001E-3</v>
      </c>
      <c r="AV74">
        <v>0.03</v>
      </c>
      <c r="AW74">
        <v>3.7699999999999997E-2</v>
      </c>
      <c r="AX74">
        <v>100</v>
      </c>
      <c r="AZ74">
        <f t="shared" si="4"/>
        <v>95.102376270006658</v>
      </c>
      <c r="BA74">
        <v>-25.785299999999999</v>
      </c>
      <c r="BB74">
        <v>29.679300000000001</v>
      </c>
      <c r="BC74">
        <v>10.923999999999999</v>
      </c>
      <c r="BD74">
        <v>41.911000000000001</v>
      </c>
      <c r="BE74">
        <v>3.4000000000000002E-2</v>
      </c>
      <c r="BF74">
        <v>35.084000000000003</v>
      </c>
      <c r="BG74">
        <v>1.4E-2</v>
      </c>
      <c r="BH74">
        <v>0.01</v>
      </c>
      <c r="BI74">
        <v>0.246</v>
      </c>
      <c r="BJ74">
        <v>18.016999999999999</v>
      </c>
      <c r="BK74">
        <v>0.96399999999999997</v>
      </c>
      <c r="BL74">
        <v>3.0000000000000001E-3</v>
      </c>
      <c r="BM74">
        <v>3.5000000000000003E-2</v>
      </c>
      <c r="BN74">
        <v>7.0000000000000007E-2</v>
      </c>
      <c r="BO74">
        <v>96.388000000000005</v>
      </c>
      <c r="BP74">
        <v>61.167000000000002</v>
      </c>
      <c r="BQ74">
        <v>7.4999999999999997E-2</v>
      </c>
      <c r="BR74">
        <v>119.90300000000001</v>
      </c>
      <c r="BS74">
        <v>3.1E-2</v>
      </c>
      <c r="BT74">
        <v>4.2000000000000003E-2</v>
      </c>
      <c r="BU74">
        <v>0.48299999999999998</v>
      </c>
      <c r="BV74">
        <v>70.021000000000001</v>
      </c>
      <c r="BW74">
        <v>8.32</v>
      </c>
      <c r="BX74">
        <v>2.1999999999999999E-2</v>
      </c>
      <c r="BY74">
        <v>6.3E-2</v>
      </c>
      <c r="BZ74">
        <v>0.107</v>
      </c>
      <c r="CA74">
        <v>260.23399999999998</v>
      </c>
      <c r="CB74">
        <v>409339.9</v>
      </c>
      <c r="CC74">
        <v>69.5</v>
      </c>
      <c r="CD74">
        <v>44.7</v>
      </c>
      <c r="CE74">
        <v>39.700000000000003</v>
      </c>
      <c r="CF74">
        <v>54.6</v>
      </c>
      <c r="CG74">
        <v>585.6</v>
      </c>
      <c r="CH74">
        <v>670</v>
      </c>
      <c r="CI74">
        <v>110213.4</v>
      </c>
      <c r="CJ74">
        <v>5201</v>
      </c>
      <c r="CK74">
        <v>2148.9</v>
      </c>
      <c r="CL74">
        <v>386104.2</v>
      </c>
      <c r="CM74">
        <v>2253.1</v>
      </c>
      <c r="CN74">
        <v>665</v>
      </c>
      <c r="CO74">
        <v>436.7</v>
      </c>
      <c r="CP74">
        <v>119.1</v>
      </c>
      <c r="CQ74">
        <v>1841.2</v>
      </c>
      <c r="CR74">
        <v>3478.9</v>
      </c>
      <c r="CS74">
        <v>3384.6</v>
      </c>
      <c r="CT74">
        <v>848.6</v>
      </c>
      <c r="CU74">
        <v>367.3</v>
      </c>
      <c r="CV74">
        <v>640.20000000000005</v>
      </c>
      <c r="CW74">
        <v>2397</v>
      </c>
      <c r="CX74">
        <v>1260.5999999999999</v>
      </c>
      <c r="CY74">
        <v>605.5</v>
      </c>
      <c r="CZ74">
        <v>441.7</v>
      </c>
      <c r="DA74">
        <v>84.4</v>
      </c>
      <c r="DB74">
        <v>1717.1</v>
      </c>
      <c r="DC74">
        <v>3543.4</v>
      </c>
      <c r="DD74">
        <v>3632.8</v>
      </c>
      <c r="DE74">
        <v>476.4</v>
      </c>
      <c r="DF74">
        <v>297.8</v>
      </c>
      <c r="DG74">
        <v>466.5</v>
      </c>
      <c r="DH74">
        <v>1136.5</v>
      </c>
      <c r="DI74">
        <v>77.494</v>
      </c>
      <c r="DJ74">
        <v>134.56100000000001</v>
      </c>
      <c r="DK74">
        <v>146.113</v>
      </c>
      <c r="DL74">
        <v>219.92500000000001</v>
      </c>
      <c r="DM74">
        <v>119.86</v>
      </c>
      <c r="DN74">
        <v>88.043000000000006</v>
      </c>
      <c r="DO74">
        <v>88.878</v>
      </c>
      <c r="DP74">
        <v>107.33</v>
      </c>
      <c r="DQ74">
        <v>129.619</v>
      </c>
      <c r="DR74">
        <v>107.53100000000001</v>
      </c>
      <c r="DS74">
        <v>90.531000000000006</v>
      </c>
      <c r="DT74">
        <v>20.149999999999999</v>
      </c>
      <c r="DU74">
        <v>0.28999999999999998</v>
      </c>
      <c r="DV74">
        <v>67.83</v>
      </c>
      <c r="DW74">
        <v>79.900000000000006</v>
      </c>
      <c r="DX74">
        <v>42.9</v>
      </c>
      <c r="DY74">
        <v>199.28</v>
      </c>
      <c r="DZ74">
        <v>29.39</v>
      </c>
      <c r="EA74">
        <v>14.78</v>
      </c>
      <c r="EB74">
        <v>0.55000000000000004</v>
      </c>
      <c r="EC74">
        <v>3.28</v>
      </c>
      <c r="ED74">
        <v>2.96</v>
      </c>
      <c r="EE74">
        <v>0.28999999999999998</v>
      </c>
      <c r="EF74">
        <v>441.45</v>
      </c>
      <c r="EG74">
        <v>113</v>
      </c>
      <c r="EH74">
        <v>95</v>
      </c>
      <c r="EI74">
        <v>79</v>
      </c>
      <c r="EJ74">
        <v>133</v>
      </c>
      <c r="EK74">
        <v>55</v>
      </c>
      <c r="EL74">
        <v>92</v>
      </c>
      <c r="EM74">
        <v>98</v>
      </c>
      <c r="EN74">
        <v>116</v>
      </c>
      <c r="EO74">
        <v>106</v>
      </c>
      <c r="EP74">
        <v>42</v>
      </c>
      <c r="EQ74">
        <v>100</v>
      </c>
      <c r="ER74">
        <v>1029</v>
      </c>
      <c r="ES74" t="s">
        <v>20</v>
      </c>
    </row>
    <row r="75" spans="1:149">
      <c r="A75">
        <v>37</v>
      </c>
      <c r="B75" t="s">
        <v>494</v>
      </c>
      <c r="C75">
        <v>44.420999999999999</v>
      </c>
      <c r="D75">
        <v>2.5000000000000001E-2</v>
      </c>
      <c r="E75">
        <v>34.195999999999998</v>
      </c>
      <c r="F75">
        <v>2.1000000000000001E-2</v>
      </c>
      <c r="G75">
        <v>0.01</v>
      </c>
      <c r="H75">
        <v>0.21</v>
      </c>
      <c r="I75">
        <v>17.613</v>
      </c>
      <c r="J75">
        <v>1.137</v>
      </c>
      <c r="K75">
        <v>4.0000000000000001E-3</v>
      </c>
      <c r="L75">
        <v>0.06</v>
      </c>
      <c r="M75">
        <v>6.4000000000000001E-2</v>
      </c>
      <c r="N75">
        <v>97.760999999999996</v>
      </c>
      <c r="O75">
        <v>45.438000000000002</v>
      </c>
      <c r="P75">
        <v>2.5999999999999999E-2</v>
      </c>
      <c r="Q75">
        <v>34.978999999999999</v>
      </c>
      <c r="R75">
        <v>2.1000000000000001E-2</v>
      </c>
      <c r="S75">
        <v>0.01</v>
      </c>
      <c r="T75">
        <v>0.215</v>
      </c>
      <c r="U75">
        <v>18.015999999999998</v>
      </c>
      <c r="V75">
        <v>1.163</v>
      </c>
      <c r="W75">
        <v>4.0000000000000001E-3</v>
      </c>
      <c r="X75">
        <v>6.0999999999999999E-2</v>
      </c>
      <c r="Y75">
        <v>6.5000000000000002E-2</v>
      </c>
      <c r="Z75">
        <v>100</v>
      </c>
      <c r="AA75">
        <v>2.0939000000000001</v>
      </c>
      <c r="AB75">
        <v>8.9999999999999998E-4</v>
      </c>
      <c r="AC75">
        <v>1.9</v>
      </c>
      <c r="AD75">
        <v>8.0000000000000004E-4</v>
      </c>
      <c r="AE75">
        <v>4.0000000000000002E-4</v>
      </c>
      <c r="AF75">
        <v>1.47E-2</v>
      </c>
      <c r="AG75">
        <v>0.88959999999999995</v>
      </c>
      <c r="AH75">
        <v>0.10390000000000001</v>
      </c>
      <c r="AI75">
        <v>2.9999999999999997E-4</v>
      </c>
      <c r="AJ75">
        <v>1.6000000000000001E-3</v>
      </c>
      <c r="AK75">
        <v>1.1999999999999999E-3</v>
      </c>
      <c r="AL75">
        <v>5.0072999999999999</v>
      </c>
      <c r="AM75">
        <v>52.278799999999997</v>
      </c>
      <c r="AN75">
        <v>2.2100000000000002E-2</v>
      </c>
      <c r="AO75">
        <v>23.718399999999999</v>
      </c>
      <c r="AP75">
        <v>2.07E-2</v>
      </c>
      <c r="AQ75">
        <v>0.01</v>
      </c>
      <c r="AR75">
        <v>0.36840000000000001</v>
      </c>
      <c r="AS75">
        <v>22.210799999999999</v>
      </c>
      <c r="AT75">
        <v>1.2972999999999999</v>
      </c>
      <c r="AU75">
        <v>3.0000000000000001E-3</v>
      </c>
      <c r="AV75">
        <v>4.0899999999999999E-2</v>
      </c>
      <c r="AW75">
        <v>2.9499999999999998E-2</v>
      </c>
      <c r="AX75">
        <v>100</v>
      </c>
      <c r="AZ75">
        <f t="shared" si="4"/>
        <v>94.481476597428127</v>
      </c>
      <c r="BA75">
        <v>-25.596399999999999</v>
      </c>
      <c r="BB75">
        <v>31.731100000000001</v>
      </c>
      <c r="BC75">
        <v>10.894</v>
      </c>
      <c r="BD75">
        <v>42.521999999999998</v>
      </c>
      <c r="BE75">
        <v>2.1000000000000001E-2</v>
      </c>
      <c r="BF75">
        <v>34.491999999999997</v>
      </c>
      <c r="BG75">
        <v>1.9E-2</v>
      </c>
      <c r="BH75">
        <v>8.9999999999999993E-3</v>
      </c>
      <c r="BI75">
        <v>0.20599999999999999</v>
      </c>
      <c r="BJ75">
        <v>17.596</v>
      </c>
      <c r="BK75">
        <v>1.069</v>
      </c>
      <c r="BL75">
        <v>4.0000000000000001E-3</v>
      </c>
      <c r="BM75">
        <v>4.9000000000000002E-2</v>
      </c>
      <c r="BN75">
        <v>5.5E-2</v>
      </c>
      <c r="BO75">
        <v>96.042000000000002</v>
      </c>
      <c r="BP75">
        <v>62.058999999999997</v>
      </c>
      <c r="BQ75">
        <v>4.5999999999999999E-2</v>
      </c>
      <c r="BR75">
        <v>117.879</v>
      </c>
      <c r="BS75">
        <v>4.1000000000000002E-2</v>
      </c>
      <c r="BT75">
        <v>3.7999999999999999E-2</v>
      </c>
      <c r="BU75">
        <v>0.40400000000000003</v>
      </c>
      <c r="BV75">
        <v>68.382999999999996</v>
      </c>
      <c r="BW75">
        <v>9.2219999999999995</v>
      </c>
      <c r="BX75">
        <v>3.6999999999999998E-2</v>
      </c>
      <c r="BY75">
        <v>8.6999999999999994E-2</v>
      </c>
      <c r="BZ75">
        <v>8.3000000000000004E-2</v>
      </c>
      <c r="CA75">
        <v>258.279</v>
      </c>
      <c r="CB75">
        <v>415307.8</v>
      </c>
      <c r="CC75">
        <v>94.3</v>
      </c>
      <c r="CD75">
        <v>39.700000000000003</v>
      </c>
      <c r="CE75">
        <v>54.6</v>
      </c>
      <c r="CF75">
        <v>94.3</v>
      </c>
      <c r="CG75">
        <v>362.5</v>
      </c>
      <c r="CH75">
        <v>521.29999999999995</v>
      </c>
      <c r="CI75">
        <v>107636.5</v>
      </c>
      <c r="CJ75">
        <v>5764.6</v>
      </c>
      <c r="CK75">
        <v>1797.4</v>
      </c>
      <c r="CL75">
        <v>379592.8</v>
      </c>
      <c r="CM75">
        <v>2065.5</v>
      </c>
      <c r="CN75">
        <v>630.6</v>
      </c>
      <c r="CO75">
        <v>432</v>
      </c>
      <c r="CP75">
        <v>104.3</v>
      </c>
      <c r="CQ75">
        <v>2179.6999999999998</v>
      </c>
      <c r="CR75">
        <v>3495.5</v>
      </c>
      <c r="CS75">
        <v>3252.2</v>
      </c>
      <c r="CT75">
        <v>576</v>
      </c>
      <c r="CU75">
        <v>407.1</v>
      </c>
      <c r="CV75">
        <v>700.1</v>
      </c>
      <c r="CW75">
        <v>2765.6</v>
      </c>
      <c r="CX75">
        <v>1286</v>
      </c>
      <c r="CY75">
        <v>531.29999999999995</v>
      </c>
      <c r="CZ75">
        <v>377.4</v>
      </c>
      <c r="DA75">
        <v>99.3</v>
      </c>
      <c r="DB75">
        <v>1554.1</v>
      </c>
      <c r="DC75">
        <v>3738.8</v>
      </c>
      <c r="DD75">
        <v>3783.5</v>
      </c>
      <c r="DE75">
        <v>595.79999999999995</v>
      </c>
      <c r="DF75">
        <v>337.6</v>
      </c>
      <c r="DG75">
        <v>541.20000000000005</v>
      </c>
      <c r="DH75">
        <v>1062.5999999999999</v>
      </c>
      <c r="DI75">
        <v>77.494</v>
      </c>
      <c r="DJ75">
        <v>134.56100000000001</v>
      </c>
      <c r="DK75">
        <v>146.113</v>
      </c>
      <c r="DL75">
        <v>219.92500000000001</v>
      </c>
      <c r="DM75">
        <v>119.86</v>
      </c>
      <c r="DN75">
        <v>88.043000000000006</v>
      </c>
      <c r="DO75">
        <v>88.878</v>
      </c>
      <c r="DP75">
        <v>107.33</v>
      </c>
      <c r="DQ75">
        <v>129.619</v>
      </c>
      <c r="DR75">
        <v>107.53100000000001</v>
      </c>
      <c r="DS75">
        <v>90.531000000000006</v>
      </c>
      <c r="DT75">
        <v>20.14</v>
      </c>
      <c r="DU75">
        <v>0.28000000000000003</v>
      </c>
      <c r="DV75">
        <v>48.93</v>
      </c>
      <c r="DW75">
        <v>84.06</v>
      </c>
      <c r="DX75">
        <v>32.979999999999997</v>
      </c>
      <c r="DY75">
        <v>122.36</v>
      </c>
      <c r="DZ75">
        <v>47.33</v>
      </c>
      <c r="EA75">
        <v>19.02</v>
      </c>
      <c r="EB75">
        <v>0.56000000000000005</v>
      </c>
      <c r="EC75">
        <v>3.12</v>
      </c>
      <c r="ED75">
        <v>3.42</v>
      </c>
      <c r="EE75">
        <v>0.3</v>
      </c>
      <c r="EF75">
        <v>362.36</v>
      </c>
      <c r="EG75">
        <v>110</v>
      </c>
      <c r="EH75">
        <v>90</v>
      </c>
      <c r="EI75">
        <v>76</v>
      </c>
      <c r="EJ75">
        <v>136</v>
      </c>
      <c r="EK75">
        <v>55</v>
      </c>
      <c r="EL75">
        <v>93</v>
      </c>
      <c r="EM75">
        <v>99</v>
      </c>
      <c r="EN75">
        <v>105</v>
      </c>
      <c r="EO75">
        <v>112</v>
      </c>
      <c r="EP75">
        <v>45</v>
      </c>
      <c r="EQ75">
        <v>104</v>
      </c>
      <c r="ER75">
        <v>1025</v>
      </c>
      <c r="ES75" t="s">
        <v>20</v>
      </c>
    </row>
    <row r="76" spans="1:149">
      <c r="A76">
        <v>38</v>
      </c>
      <c r="B76" t="s">
        <v>495</v>
      </c>
      <c r="C76">
        <v>43.22</v>
      </c>
      <c r="D76">
        <v>4.3999999999999997E-2</v>
      </c>
      <c r="E76">
        <v>33.24</v>
      </c>
      <c r="F76">
        <v>1.7999999999999999E-2</v>
      </c>
      <c r="G76">
        <v>0</v>
      </c>
      <c r="H76">
        <v>0.25900000000000001</v>
      </c>
      <c r="I76">
        <v>16.488</v>
      </c>
      <c r="J76">
        <v>1.2789999999999999</v>
      </c>
      <c r="K76">
        <v>6.0000000000000001E-3</v>
      </c>
      <c r="L76">
        <v>7.4999999999999997E-2</v>
      </c>
      <c r="M76">
        <v>3.6999999999999998E-2</v>
      </c>
      <c r="N76">
        <v>94.665999999999997</v>
      </c>
      <c r="O76">
        <v>45.655000000000001</v>
      </c>
      <c r="P76">
        <v>4.5999999999999999E-2</v>
      </c>
      <c r="Q76">
        <v>35.113</v>
      </c>
      <c r="R76">
        <v>1.9E-2</v>
      </c>
      <c r="S76">
        <v>0</v>
      </c>
      <c r="T76">
        <v>0.27400000000000002</v>
      </c>
      <c r="U76">
        <v>17.417000000000002</v>
      </c>
      <c r="V76">
        <v>1.351</v>
      </c>
      <c r="W76">
        <v>6.0000000000000001E-3</v>
      </c>
      <c r="X76">
        <v>7.9000000000000001E-2</v>
      </c>
      <c r="Y76">
        <v>3.9E-2</v>
      </c>
      <c r="Z76">
        <v>100</v>
      </c>
      <c r="AA76">
        <v>2.1</v>
      </c>
      <c r="AB76">
        <v>1.6000000000000001E-3</v>
      </c>
      <c r="AC76">
        <v>1.9036999999999999</v>
      </c>
      <c r="AD76">
        <v>6.9999999999999999E-4</v>
      </c>
      <c r="AE76">
        <v>0</v>
      </c>
      <c r="AF76">
        <v>1.8700000000000001E-2</v>
      </c>
      <c r="AG76">
        <v>0.85840000000000005</v>
      </c>
      <c r="AH76">
        <v>0.1205</v>
      </c>
      <c r="AI76">
        <v>4.0000000000000002E-4</v>
      </c>
      <c r="AJ76">
        <v>2.0999999999999999E-3</v>
      </c>
      <c r="AK76">
        <v>6.9999999999999999E-4</v>
      </c>
      <c r="AL76">
        <v>5.0068000000000001</v>
      </c>
      <c r="AM76">
        <v>52.570799999999998</v>
      </c>
      <c r="AN76">
        <v>4.0300000000000002E-2</v>
      </c>
      <c r="AO76">
        <v>23.828299999999999</v>
      </c>
      <c r="AP76">
        <v>1.83E-2</v>
      </c>
      <c r="AQ76">
        <v>0</v>
      </c>
      <c r="AR76">
        <v>0.46960000000000002</v>
      </c>
      <c r="AS76">
        <v>21.4893</v>
      </c>
      <c r="AT76">
        <v>1.5083</v>
      </c>
      <c r="AU76">
        <v>4.7000000000000002E-3</v>
      </c>
      <c r="AV76">
        <v>5.2900000000000003E-2</v>
      </c>
      <c r="AW76">
        <v>1.7600000000000001E-2</v>
      </c>
      <c r="AX76">
        <v>100</v>
      </c>
      <c r="AZ76">
        <f t="shared" si="4"/>
        <v>93.441489546735312</v>
      </c>
      <c r="BA76">
        <v>-30.433800000000002</v>
      </c>
      <c r="BB76">
        <v>32.244999999999997</v>
      </c>
      <c r="BC76">
        <v>10.973000000000001</v>
      </c>
      <c r="BD76">
        <v>41.338999999999999</v>
      </c>
      <c r="BE76">
        <v>3.7999999999999999E-2</v>
      </c>
      <c r="BF76">
        <v>33.521000000000001</v>
      </c>
      <c r="BG76">
        <v>1.7000000000000001E-2</v>
      </c>
      <c r="BH76">
        <v>0</v>
      </c>
      <c r="BI76">
        <v>0.254</v>
      </c>
      <c r="BJ76">
        <v>16.465</v>
      </c>
      <c r="BK76">
        <v>1.206</v>
      </c>
      <c r="BL76">
        <v>6.0000000000000001E-3</v>
      </c>
      <c r="BM76">
        <v>6.0999999999999999E-2</v>
      </c>
      <c r="BN76">
        <v>3.2000000000000001E-2</v>
      </c>
      <c r="BO76">
        <v>92.938999999999993</v>
      </c>
      <c r="BP76">
        <v>60.332999999999998</v>
      </c>
      <c r="BQ76">
        <v>8.2000000000000003E-2</v>
      </c>
      <c r="BR76">
        <v>114.56100000000001</v>
      </c>
      <c r="BS76">
        <v>3.6999999999999998E-2</v>
      </c>
      <c r="BT76">
        <v>0</v>
      </c>
      <c r="BU76">
        <v>0.498</v>
      </c>
      <c r="BV76">
        <v>63.987000000000002</v>
      </c>
      <c r="BW76">
        <v>10.403</v>
      </c>
      <c r="BX76">
        <v>5.2999999999999999E-2</v>
      </c>
      <c r="BY76">
        <v>0.109</v>
      </c>
      <c r="BZ76">
        <v>4.9000000000000002E-2</v>
      </c>
      <c r="CA76">
        <v>250.11199999999999</v>
      </c>
      <c r="CB76">
        <v>403751.8</v>
      </c>
      <c r="CC76">
        <v>84.4</v>
      </c>
      <c r="CD76">
        <v>-9.9</v>
      </c>
      <c r="CE76">
        <v>69.5</v>
      </c>
      <c r="CF76">
        <v>134</v>
      </c>
      <c r="CG76">
        <v>640.20000000000005</v>
      </c>
      <c r="CH76">
        <v>307.7</v>
      </c>
      <c r="CI76">
        <v>100714.6</v>
      </c>
      <c r="CJ76">
        <v>6501.2</v>
      </c>
      <c r="CK76">
        <v>2213.4</v>
      </c>
      <c r="CL76">
        <v>368903.2</v>
      </c>
      <c r="CM76">
        <v>2277.9</v>
      </c>
      <c r="CN76">
        <v>655.1</v>
      </c>
      <c r="CO76">
        <v>431.8</v>
      </c>
      <c r="CP76">
        <v>94.3</v>
      </c>
      <c r="CQ76">
        <v>1533.5</v>
      </c>
      <c r="CR76">
        <v>3220.8</v>
      </c>
      <c r="CS76">
        <v>3325.1</v>
      </c>
      <c r="CT76">
        <v>565.79999999999995</v>
      </c>
      <c r="CU76">
        <v>377.2</v>
      </c>
      <c r="CV76">
        <v>684.9</v>
      </c>
      <c r="CW76">
        <v>2446.6</v>
      </c>
      <c r="CX76">
        <v>1235.7</v>
      </c>
      <c r="CY76">
        <v>585.6</v>
      </c>
      <c r="CZ76">
        <v>476.4</v>
      </c>
      <c r="DA76">
        <v>119.1</v>
      </c>
      <c r="DB76">
        <v>1667.5</v>
      </c>
      <c r="DC76">
        <v>3568.2</v>
      </c>
      <c r="DD76">
        <v>3910.7</v>
      </c>
      <c r="DE76">
        <v>580.70000000000005</v>
      </c>
      <c r="DF76">
        <v>258.10000000000002</v>
      </c>
      <c r="DG76">
        <v>486.4</v>
      </c>
      <c r="DH76">
        <v>1057.0999999999999</v>
      </c>
      <c r="DI76">
        <v>77.494</v>
      </c>
      <c r="DJ76">
        <v>134.56100000000001</v>
      </c>
      <c r="DK76">
        <v>146.113</v>
      </c>
      <c r="DL76">
        <v>219.92500000000001</v>
      </c>
      <c r="DM76">
        <v>119.86</v>
      </c>
      <c r="DN76">
        <v>88.043000000000006</v>
      </c>
      <c r="DO76">
        <v>88.878</v>
      </c>
      <c r="DP76">
        <v>107.33</v>
      </c>
      <c r="DQ76">
        <v>129.619</v>
      </c>
      <c r="DR76">
        <v>107.53100000000001</v>
      </c>
      <c r="DS76">
        <v>90.531000000000006</v>
      </c>
      <c r="DT76">
        <v>20.149999999999999</v>
      </c>
      <c r="DU76">
        <v>0.28999999999999998</v>
      </c>
      <c r="DV76">
        <v>57.12</v>
      </c>
      <c r="DW76">
        <v>100</v>
      </c>
      <c r="DX76">
        <v>28.68</v>
      </c>
      <c r="DY76">
        <v>81.66</v>
      </c>
      <c r="DZ76">
        <v>26.03</v>
      </c>
      <c r="EA76">
        <v>32.270000000000003</v>
      </c>
      <c r="EB76">
        <v>0.57999999999999996</v>
      </c>
      <c r="EC76">
        <v>2.89</v>
      </c>
      <c r="ED76">
        <v>2.93</v>
      </c>
      <c r="EE76">
        <v>0.3</v>
      </c>
      <c r="EF76">
        <v>332.75</v>
      </c>
      <c r="EG76">
        <v>113</v>
      </c>
      <c r="EH76">
        <v>94</v>
      </c>
      <c r="EI76">
        <v>81</v>
      </c>
      <c r="EJ76">
        <v>146</v>
      </c>
      <c r="EK76">
        <v>52</v>
      </c>
      <c r="EL76">
        <v>90</v>
      </c>
      <c r="EM76">
        <v>100</v>
      </c>
      <c r="EN76">
        <v>104</v>
      </c>
      <c r="EO76">
        <v>104</v>
      </c>
      <c r="EP76">
        <v>44</v>
      </c>
      <c r="EQ76">
        <v>99</v>
      </c>
      <c r="ER76">
        <v>1027</v>
      </c>
      <c r="ES76" t="s">
        <v>20</v>
      </c>
    </row>
    <row r="77" spans="1:149">
      <c r="A77">
        <v>39</v>
      </c>
      <c r="B77" t="s">
        <v>496</v>
      </c>
      <c r="C77">
        <v>44.526000000000003</v>
      </c>
      <c r="D77">
        <v>4.5999999999999999E-2</v>
      </c>
      <c r="E77">
        <v>32.317</v>
      </c>
      <c r="F77">
        <v>2.5000000000000001E-2</v>
      </c>
      <c r="G77">
        <v>2.1000000000000001E-2</v>
      </c>
      <c r="H77">
        <v>0.374</v>
      </c>
      <c r="I77">
        <v>17.834</v>
      </c>
      <c r="J77">
        <v>1.089</v>
      </c>
      <c r="K77">
        <v>5.0000000000000001E-3</v>
      </c>
      <c r="L77">
        <v>6.0999999999999999E-2</v>
      </c>
      <c r="M77">
        <v>0.06</v>
      </c>
      <c r="N77">
        <v>96.358000000000004</v>
      </c>
      <c r="O77">
        <v>46.209000000000003</v>
      </c>
      <c r="P77">
        <v>4.8000000000000001E-2</v>
      </c>
      <c r="Q77">
        <v>33.537999999999997</v>
      </c>
      <c r="R77">
        <v>2.5999999999999999E-2</v>
      </c>
      <c r="S77">
        <v>2.1999999999999999E-2</v>
      </c>
      <c r="T77">
        <v>0.38800000000000001</v>
      </c>
      <c r="U77">
        <v>18.507999999999999</v>
      </c>
      <c r="V77">
        <v>1.1299999999999999</v>
      </c>
      <c r="W77">
        <v>5.0000000000000001E-3</v>
      </c>
      <c r="X77">
        <v>6.3E-2</v>
      </c>
      <c r="Y77">
        <v>6.2E-2</v>
      </c>
      <c r="Z77">
        <v>100</v>
      </c>
      <c r="AA77">
        <v>2.1318999999999999</v>
      </c>
      <c r="AB77">
        <v>1.6999999999999999E-3</v>
      </c>
      <c r="AC77">
        <v>1.8238000000000001</v>
      </c>
      <c r="AD77">
        <v>1E-3</v>
      </c>
      <c r="AE77">
        <v>8.0000000000000004E-4</v>
      </c>
      <c r="AF77">
        <v>2.6700000000000002E-2</v>
      </c>
      <c r="AG77">
        <v>0.91500000000000004</v>
      </c>
      <c r="AH77">
        <v>0.1011</v>
      </c>
      <c r="AI77">
        <v>2.9999999999999997E-4</v>
      </c>
      <c r="AJ77">
        <v>1.6999999999999999E-3</v>
      </c>
      <c r="AK77">
        <v>1.1000000000000001E-3</v>
      </c>
      <c r="AL77">
        <v>5.0050999999999997</v>
      </c>
      <c r="AM77">
        <v>52.737299999999998</v>
      </c>
      <c r="AN77">
        <v>4.1000000000000002E-2</v>
      </c>
      <c r="AO77">
        <v>22.558299999999999</v>
      </c>
      <c r="AP77">
        <v>2.4799999999999999E-2</v>
      </c>
      <c r="AQ77">
        <v>2.1100000000000001E-2</v>
      </c>
      <c r="AR77">
        <v>0.6603</v>
      </c>
      <c r="AS77">
        <v>22.633199999999999</v>
      </c>
      <c r="AT77">
        <v>1.2504999999999999</v>
      </c>
      <c r="AU77">
        <v>3.8E-3</v>
      </c>
      <c r="AV77">
        <v>4.19E-2</v>
      </c>
      <c r="AW77">
        <v>2.7799999999999998E-2</v>
      </c>
      <c r="AX77">
        <v>100</v>
      </c>
      <c r="AZ77">
        <f t="shared" si="4"/>
        <v>94.764211575258443</v>
      </c>
      <c r="BA77">
        <v>-29.2637</v>
      </c>
      <c r="BB77">
        <v>29.852599999999999</v>
      </c>
      <c r="BC77">
        <v>10.9825</v>
      </c>
      <c r="BD77">
        <v>42.828000000000003</v>
      </c>
      <c r="BE77">
        <v>0.04</v>
      </c>
      <c r="BF77">
        <v>32.530999999999999</v>
      </c>
      <c r="BG77">
        <v>2.4E-2</v>
      </c>
      <c r="BH77">
        <v>0.02</v>
      </c>
      <c r="BI77">
        <v>0.36699999999999999</v>
      </c>
      <c r="BJ77">
        <v>17.818999999999999</v>
      </c>
      <c r="BK77">
        <v>1.022</v>
      </c>
      <c r="BL77">
        <v>5.0000000000000001E-3</v>
      </c>
      <c r="BM77">
        <v>0.05</v>
      </c>
      <c r="BN77">
        <v>5.0999999999999997E-2</v>
      </c>
      <c r="BO77">
        <v>94.757000000000005</v>
      </c>
      <c r="BP77">
        <v>62.506</v>
      </c>
      <c r="BQ77">
        <v>8.6999999999999994E-2</v>
      </c>
      <c r="BR77">
        <v>111.178</v>
      </c>
      <c r="BS77">
        <v>5.0999999999999997E-2</v>
      </c>
      <c r="BT77">
        <v>8.2000000000000003E-2</v>
      </c>
      <c r="BU77">
        <v>0.71899999999999997</v>
      </c>
      <c r="BV77">
        <v>69.251999999999995</v>
      </c>
      <c r="BW77">
        <v>8.8170000000000002</v>
      </c>
      <c r="BX77">
        <v>0.04</v>
      </c>
      <c r="BY77">
        <v>8.8999999999999996E-2</v>
      </c>
      <c r="BZ77">
        <v>7.8E-2</v>
      </c>
      <c r="CA77">
        <v>252.899</v>
      </c>
      <c r="CB77">
        <v>418297.8</v>
      </c>
      <c r="CC77">
        <v>114.1</v>
      </c>
      <c r="CD77">
        <v>84.4</v>
      </c>
      <c r="CE77">
        <v>59.5</v>
      </c>
      <c r="CF77">
        <v>99.3</v>
      </c>
      <c r="CG77">
        <v>679.9</v>
      </c>
      <c r="CH77">
        <v>491.3</v>
      </c>
      <c r="CI77">
        <v>109002.5</v>
      </c>
      <c r="CJ77">
        <v>5508.7</v>
      </c>
      <c r="CK77">
        <v>3201</v>
      </c>
      <c r="CL77">
        <v>358009.9</v>
      </c>
      <c r="CM77">
        <v>2426.8000000000002</v>
      </c>
      <c r="CN77">
        <v>699.8</v>
      </c>
      <c r="CO77">
        <v>456.6</v>
      </c>
      <c r="CP77">
        <v>119.1</v>
      </c>
      <c r="CQ77">
        <v>1836.2</v>
      </c>
      <c r="CR77">
        <v>3493.8</v>
      </c>
      <c r="CS77">
        <v>3339.9</v>
      </c>
      <c r="CT77">
        <v>794</v>
      </c>
      <c r="CU77">
        <v>367.3</v>
      </c>
      <c r="CV77">
        <v>650.1</v>
      </c>
      <c r="CW77">
        <v>2585.6</v>
      </c>
      <c r="CX77">
        <v>1488.8</v>
      </c>
      <c r="CY77">
        <v>585.6</v>
      </c>
      <c r="CZ77">
        <v>362.3</v>
      </c>
      <c r="DA77">
        <v>99.3</v>
      </c>
      <c r="DB77">
        <v>1672.5</v>
      </c>
      <c r="DC77">
        <v>3603</v>
      </c>
      <c r="DD77">
        <v>3831.3</v>
      </c>
      <c r="DE77">
        <v>511.2</v>
      </c>
      <c r="DF77">
        <v>208.4</v>
      </c>
      <c r="DG77">
        <v>506.2</v>
      </c>
      <c r="DH77">
        <v>1027.3</v>
      </c>
      <c r="DI77">
        <v>77.494</v>
      </c>
      <c r="DJ77">
        <v>134.56100000000001</v>
      </c>
      <c r="DK77">
        <v>146.113</v>
      </c>
      <c r="DL77">
        <v>219.92500000000001</v>
      </c>
      <c r="DM77">
        <v>119.86</v>
      </c>
      <c r="DN77">
        <v>88.043000000000006</v>
      </c>
      <c r="DO77">
        <v>88.878</v>
      </c>
      <c r="DP77">
        <v>107.33</v>
      </c>
      <c r="DQ77">
        <v>129.619</v>
      </c>
      <c r="DR77">
        <v>107.53100000000001</v>
      </c>
      <c r="DS77">
        <v>90.531000000000006</v>
      </c>
      <c r="DT77">
        <v>20.149999999999999</v>
      </c>
      <c r="DU77">
        <v>0.28000000000000003</v>
      </c>
      <c r="DV77">
        <v>42.17</v>
      </c>
      <c r="DW77">
        <v>40.24</v>
      </c>
      <c r="DX77">
        <v>32.58</v>
      </c>
      <c r="DY77">
        <v>111.4</v>
      </c>
      <c r="DZ77">
        <v>25.48</v>
      </c>
      <c r="EA77">
        <v>20.28</v>
      </c>
      <c r="EB77">
        <v>0.55000000000000004</v>
      </c>
      <c r="EC77">
        <v>3.15</v>
      </c>
      <c r="ED77">
        <v>2.2999999999999998</v>
      </c>
      <c r="EE77">
        <v>0.31</v>
      </c>
      <c r="EF77">
        <v>278.74</v>
      </c>
      <c r="EG77">
        <v>119</v>
      </c>
      <c r="EH77">
        <v>95</v>
      </c>
      <c r="EI77">
        <v>77</v>
      </c>
      <c r="EJ77">
        <v>140</v>
      </c>
      <c r="EK77">
        <v>54</v>
      </c>
      <c r="EL77">
        <v>93</v>
      </c>
      <c r="EM77">
        <v>100</v>
      </c>
      <c r="EN77">
        <v>114</v>
      </c>
      <c r="EO77">
        <v>98</v>
      </c>
      <c r="EP77">
        <v>43</v>
      </c>
      <c r="EQ77">
        <v>101</v>
      </c>
      <c r="ER77">
        <v>1034</v>
      </c>
      <c r="ES77" t="s">
        <v>20</v>
      </c>
    </row>
    <row r="78" spans="1:149">
      <c r="A78">
        <v>40</v>
      </c>
      <c r="B78" t="s">
        <v>497</v>
      </c>
      <c r="C78">
        <v>43.256999999999998</v>
      </c>
      <c r="D78">
        <v>2.7E-2</v>
      </c>
      <c r="E78">
        <v>34.340000000000003</v>
      </c>
      <c r="F78">
        <v>2.5000000000000001E-2</v>
      </c>
      <c r="G78">
        <v>2E-3</v>
      </c>
      <c r="H78">
        <v>0.46200000000000002</v>
      </c>
      <c r="I78">
        <v>17.158000000000001</v>
      </c>
      <c r="J78">
        <v>1.095</v>
      </c>
      <c r="K78">
        <v>0</v>
      </c>
      <c r="L78">
        <v>2.7E-2</v>
      </c>
      <c r="M78">
        <v>4.3999999999999997E-2</v>
      </c>
      <c r="N78">
        <v>96.436999999999998</v>
      </c>
      <c r="O78">
        <v>44.854999999999997</v>
      </c>
      <c r="P78">
        <v>2.8000000000000001E-2</v>
      </c>
      <c r="Q78">
        <v>35.609000000000002</v>
      </c>
      <c r="R78">
        <v>2.5999999999999999E-2</v>
      </c>
      <c r="S78">
        <v>2E-3</v>
      </c>
      <c r="T78">
        <v>0.47899999999999998</v>
      </c>
      <c r="U78">
        <v>17.792000000000002</v>
      </c>
      <c r="V78">
        <v>1.135</v>
      </c>
      <c r="W78">
        <v>0</v>
      </c>
      <c r="X78">
        <v>2.8000000000000001E-2</v>
      </c>
      <c r="Y78">
        <v>4.5999999999999999E-2</v>
      </c>
      <c r="Z78">
        <v>100</v>
      </c>
      <c r="AA78">
        <v>2.0665</v>
      </c>
      <c r="AB78">
        <v>1E-3</v>
      </c>
      <c r="AC78">
        <v>1.9337</v>
      </c>
      <c r="AD78">
        <v>1E-3</v>
      </c>
      <c r="AE78">
        <v>1E-4</v>
      </c>
      <c r="AF78">
        <v>3.2899999999999999E-2</v>
      </c>
      <c r="AG78">
        <v>0.87829999999999997</v>
      </c>
      <c r="AH78">
        <v>0.10150000000000001</v>
      </c>
      <c r="AI78">
        <v>0</v>
      </c>
      <c r="AJ78">
        <v>6.9999999999999999E-4</v>
      </c>
      <c r="AK78">
        <v>8.0000000000000004E-4</v>
      </c>
      <c r="AL78">
        <v>5.0164999999999997</v>
      </c>
      <c r="AM78">
        <v>51.677199999999999</v>
      </c>
      <c r="AN78">
        <v>2.4299999999999999E-2</v>
      </c>
      <c r="AO78">
        <v>24.177700000000002</v>
      </c>
      <c r="AP78">
        <v>2.5000000000000001E-2</v>
      </c>
      <c r="AQ78">
        <v>2E-3</v>
      </c>
      <c r="AR78">
        <v>0.82279999999999998</v>
      </c>
      <c r="AS78">
        <v>21.9636</v>
      </c>
      <c r="AT78">
        <v>1.2683</v>
      </c>
      <c r="AU78">
        <v>0</v>
      </c>
      <c r="AV78">
        <v>1.8700000000000001E-2</v>
      </c>
      <c r="AW78">
        <v>2.06E-2</v>
      </c>
      <c r="AX78">
        <v>100</v>
      </c>
      <c r="AZ78">
        <f t="shared" si="4"/>
        <v>94.540696197900303</v>
      </c>
      <c r="BA78">
        <v>-29.706099999999999</v>
      </c>
      <c r="BB78">
        <v>27.9739</v>
      </c>
      <c r="BC78">
        <v>11.0105</v>
      </c>
      <c r="BD78">
        <v>41.276000000000003</v>
      </c>
      <c r="BE78">
        <v>2.3E-2</v>
      </c>
      <c r="BF78">
        <v>34.604999999999997</v>
      </c>
      <c r="BG78">
        <v>2.3E-2</v>
      </c>
      <c r="BH78">
        <v>2E-3</v>
      </c>
      <c r="BI78">
        <v>0.45400000000000001</v>
      </c>
      <c r="BJ78">
        <v>17.140999999999998</v>
      </c>
      <c r="BK78">
        <v>1.032</v>
      </c>
      <c r="BL78">
        <v>0</v>
      </c>
      <c r="BM78">
        <v>2.1000000000000001E-2</v>
      </c>
      <c r="BN78">
        <v>3.7999999999999999E-2</v>
      </c>
      <c r="BO78">
        <v>94.614999999999995</v>
      </c>
      <c r="BP78">
        <v>60.241</v>
      </c>
      <c r="BQ78">
        <v>5.0999999999999997E-2</v>
      </c>
      <c r="BR78">
        <v>118.26600000000001</v>
      </c>
      <c r="BS78">
        <v>0.05</v>
      </c>
      <c r="BT78">
        <v>7.0000000000000001E-3</v>
      </c>
      <c r="BU78">
        <v>0.89</v>
      </c>
      <c r="BV78">
        <v>66.614000000000004</v>
      </c>
      <c r="BW78">
        <v>8.9009999999999998</v>
      </c>
      <c r="BX78">
        <v>0</v>
      </c>
      <c r="BY78">
        <v>3.7999999999999999E-2</v>
      </c>
      <c r="BZ78">
        <v>5.8000000000000003E-2</v>
      </c>
      <c r="CA78">
        <v>255.11600000000001</v>
      </c>
      <c r="CB78">
        <v>403141.4</v>
      </c>
      <c r="CC78">
        <v>114.1</v>
      </c>
      <c r="CD78">
        <v>9.9</v>
      </c>
      <c r="CE78">
        <v>24.8</v>
      </c>
      <c r="CF78">
        <v>-69.5</v>
      </c>
      <c r="CG78">
        <v>397</v>
      </c>
      <c r="CH78">
        <v>362.3</v>
      </c>
      <c r="CI78">
        <v>104853.6</v>
      </c>
      <c r="CJ78">
        <v>5563.3</v>
      </c>
      <c r="CK78">
        <v>3960.3</v>
      </c>
      <c r="CL78">
        <v>380833.7</v>
      </c>
      <c r="CM78">
        <v>2416.9</v>
      </c>
      <c r="CN78">
        <v>670</v>
      </c>
      <c r="CO78">
        <v>461.5</v>
      </c>
      <c r="CP78">
        <v>124.1</v>
      </c>
      <c r="CQ78">
        <v>1915.6</v>
      </c>
      <c r="CR78">
        <v>3493.8</v>
      </c>
      <c r="CS78">
        <v>3255.6</v>
      </c>
      <c r="CT78">
        <v>645.20000000000005</v>
      </c>
      <c r="CU78">
        <v>347.4</v>
      </c>
      <c r="CV78">
        <v>615.4</v>
      </c>
      <c r="CW78">
        <v>2416.9</v>
      </c>
      <c r="CX78">
        <v>1553.3</v>
      </c>
      <c r="CY78">
        <v>590.6</v>
      </c>
      <c r="CZ78">
        <v>407</v>
      </c>
      <c r="DA78">
        <v>143.9</v>
      </c>
      <c r="DB78">
        <v>1558.3</v>
      </c>
      <c r="DC78">
        <v>3751.9</v>
      </c>
      <c r="DD78">
        <v>3970.2</v>
      </c>
      <c r="DE78">
        <v>491.3</v>
      </c>
      <c r="DF78">
        <v>238.2</v>
      </c>
      <c r="DG78">
        <v>441.7</v>
      </c>
      <c r="DH78">
        <v>1072</v>
      </c>
      <c r="DI78">
        <v>77.494</v>
      </c>
      <c r="DJ78">
        <v>134.56100000000001</v>
      </c>
      <c r="DK78">
        <v>146.113</v>
      </c>
      <c r="DL78">
        <v>219.92500000000001</v>
      </c>
      <c r="DM78">
        <v>119.86</v>
      </c>
      <c r="DN78">
        <v>88.043000000000006</v>
      </c>
      <c r="DO78">
        <v>88.878</v>
      </c>
      <c r="DP78">
        <v>107.33</v>
      </c>
      <c r="DQ78">
        <v>129.619</v>
      </c>
      <c r="DR78">
        <v>107.53100000000001</v>
      </c>
      <c r="DS78">
        <v>90.531000000000006</v>
      </c>
      <c r="DT78">
        <v>20.149999999999999</v>
      </c>
      <c r="DU78">
        <v>0.28999999999999998</v>
      </c>
      <c r="DV78">
        <v>42.44</v>
      </c>
      <c r="DW78">
        <v>441.58</v>
      </c>
      <c r="DX78">
        <v>82.94</v>
      </c>
      <c r="DY78">
        <v>100</v>
      </c>
      <c r="DZ78">
        <v>43.08</v>
      </c>
      <c r="EA78">
        <v>27.46</v>
      </c>
      <c r="EB78">
        <v>0.56999999999999995</v>
      </c>
      <c r="EC78">
        <v>3.14</v>
      </c>
      <c r="ED78">
        <v>1.99</v>
      </c>
      <c r="EE78">
        <v>0.3</v>
      </c>
      <c r="EF78">
        <v>743.79</v>
      </c>
      <c r="EG78">
        <v>120</v>
      </c>
      <c r="EH78">
        <v>94</v>
      </c>
      <c r="EI78">
        <v>79</v>
      </c>
      <c r="EJ78">
        <v>162</v>
      </c>
      <c r="EK78">
        <v>54</v>
      </c>
      <c r="EL78">
        <v>93</v>
      </c>
      <c r="EM78">
        <v>100</v>
      </c>
      <c r="EN78">
        <v>106</v>
      </c>
      <c r="EO78">
        <v>99</v>
      </c>
      <c r="EP78">
        <v>41</v>
      </c>
      <c r="EQ78">
        <v>99</v>
      </c>
      <c r="ER78">
        <v>1047</v>
      </c>
      <c r="ES78" t="s">
        <v>20</v>
      </c>
    </row>
    <row r="79" spans="1:149">
      <c r="A79">
        <v>41</v>
      </c>
      <c r="B79" t="s">
        <v>498</v>
      </c>
      <c r="C79">
        <v>44.066000000000003</v>
      </c>
      <c r="D79">
        <v>4.0000000000000001E-3</v>
      </c>
      <c r="E79">
        <v>34.371000000000002</v>
      </c>
      <c r="F79">
        <v>1.4999999999999999E-2</v>
      </c>
      <c r="G79">
        <v>0</v>
      </c>
      <c r="H79">
        <v>0.20899999999999999</v>
      </c>
      <c r="I79">
        <v>17.576000000000001</v>
      </c>
      <c r="J79">
        <v>0.98899999999999999</v>
      </c>
      <c r="K79">
        <v>5.0000000000000001E-3</v>
      </c>
      <c r="L79">
        <v>2.7E-2</v>
      </c>
      <c r="M79">
        <v>4.3999999999999997E-2</v>
      </c>
      <c r="N79">
        <v>97.305999999999997</v>
      </c>
      <c r="O79">
        <v>45.286000000000001</v>
      </c>
      <c r="P79">
        <v>4.0000000000000001E-3</v>
      </c>
      <c r="Q79">
        <v>35.323</v>
      </c>
      <c r="R79">
        <v>1.4999999999999999E-2</v>
      </c>
      <c r="S79">
        <v>0</v>
      </c>
      <c r="T79">
        <v>0.215</v>
      </c>
      <c r="U79">
        <v>18.062999999999999</v>
      </c>
      <c r="V79">
        <v>1.016</v>
      </c>
      <c r="W79">
        <v>5.0000000000000001E-3</v>
      </c>
      <c r="X79">
        <v>2.8000000000000001E-2</v>
      </c>
      <c r="Y79">
        <v>4.4999999999999998E-2</v>
      </c>
      <c r="Z79">
        <v>100</v>
      </c>
      <c r="AA79">
        <v>2.0851999999999999</v>
      </c>
      <c r="AB79">
        <v>2.0000000000000001E-4</v>
      </c>
      <c r="AC79">
        <v>1.9171</v>
      </c>
      <c r="AD79">
        <v>5.9999999999999995E-4</v>
      </c>
      <c r="AE79">
        <v>0</v>
      </c>
      <c r="AF79">
        <v>1.47E-2</v>
      </c>
      <c r="AG79">
        <v>0.89119999999999999</v>
      </c>
      <c r="AH79">
        <v>9.0700000000000003E-2</v>
      </c>
      <c r="AI79">
        <v>2.9999999999999997E-4</v>
      </c>
      <c r="AJ79">
        <v>6.9999999999999999E-4</v>
      </c>
      <c r="AK79">
        <v>8.0000000000000004E-4</v>
      </c>
      <c r="AL79">
        <v>5.0015000000000001</v>
      </c>
      <c r="AM79">
        <v>52.1631</v>
      </c>
      <c r="AN79">
        <v>3.5999999999999999E-3</v>
      </c>
      <c r="AO79">
        <v>23.9786</v>
      </c>
      <c r="AP79">
        <v>1.49E-2</v>
      </c>
      <c r="AQ79">
        <v>0</v>
      </c>
      <c r="AR79">
        <v>0.36880000000000002</v>
      </c>
      <c r="AS79">
        <v>22.293299999999999</v>
      </c>
      <c r="AT79">
        <v>1.135</v>
      </c>
      <c r="AU79">
        <v>3.8E-3</v>
      </c>
      <c r="AV79">
        <v>1.8499999999999999E-2</v>
      </c>
      <c r="AW79">
        <v>2.0400000000000001E-2</v>
      </c>
      <c r="AX79">
        <v>100</v>
      </c>
      <c r="AZ79">
        <f t="shared" si="4"/>
        <v>95.155431678781639</v>
      </c>
      <c r="BA79">
        <v>-29.259799999999998</v>
      </c>
      <c r="BB79">
        <v>25.5702</v>
      </c>
      <c r="BC79">
        <v>11.029</v>
      </c>
      <c r="BD79">
        <v>42.143999999999998</v>
      </c>
      <c r="BE79">
        <v>4.0000000000000001E-3</v>
      </c>
      <c r="BF79">
        <v>34.698999999999998</v>
      </c>
      <c r="BG79">
        <v>1.4E-2</v>
      </c>
      <c r="BH79">
        <v>0</v>
      </c>
      <c r="BI79">
        <v>0.20499999999999999</v>
      </c>
      <c r="BJ79">
        <v>17.558</v>
      </c>
      <c r="BK79">
        <v>0.93</v>
      </c>
      <c r="BL79">
        <v>5.0000000000000001E-3</v>
      </c>
      <c r="BM79">
        <v>2.1999999999999999E-2</v>
      </c>
      <c r="BN79">
        <v>3.7999999999999999E-2</v>
      </c>
      <c r="BO79">
        <v>95.619</v>
      </c>
      <c r="BP79">
        <v>61.506999999999998</v>
      </c>
      <c r="BQ79">
        <v>8.0000000000000002E-3</v>
      </c>
      <c r="BR79">
        <v>118.58799999999999</v>
      </c>
      <c r="BS79">
        <v>0.03</v>
      </c>
      <c r="BT79">
        <v>0</v>
      </c>
      <c r="BU79">
        <v>0.40300000000000002</v>
      </c>
      <c r="BV79">
        <v>68.234999999999999</v>
      </c>
      <c r="BW79">
        <v>8.0210000000000008</v>
      </c>
      <c r="BX79">
        <v>4.1000000000000002E-2</v>
      </c>
      <c r="BY79">
        <v>3.9E-2</v>
      </c>
      <c r="BZ79">
        <v>5.8000000000000003E-2</v>
      </c>
      <c r="CA79">
        <v>256.93</v>
      </c>
      <c r="CB79">
        <v>411613.7</v>
      </c>
      <c r="CC79">
        <v>69.5</v>
      </c>
      <c r="CD79">
        <v>-5</v>
      </c>
      <c r="CE79">
        <v>24.8</v>
      </c>
      <c r="CF79">
        <v>99.3</v>
      </c>
      <c r="CG79">
        <v>64.599999999999994</v>
      </c>
      <c r="CH79">
        <v>362.5</v>
      </c>
      <c r="CI79">
        <v>107403.2</v>
      </c>
      <c r="CJ79">
        <v>5009.8999999999996</v>
      </c>
      <c r="CK79">
        <v>1792.4</v>
      </c>
      <c r="CL79">
        <v>381871.9</v>
      </c>
      <c r="CM79">
        <v>2249.3000000000002</v>
      </c>
      <c r="CN79">
        <v>680.2</v>
      </c>
      <c r="CO79">
        <v>501.5</v>
      </c>
      <c r="CP79">
        <v>134.1</v>
      </c>
      <c r="CQ79">
        <v>1881.8</v>
      </c>
      <c r="CR79">
        <v>3818.3</v>
      </c>
      <c r="CS79">
        <v>3401.2</v>
      </c>
      <c r="CT79">
        <v>695.1</v>
      </c>
      <c r="CU79">
        <v>377.4</v>
      </c>
      <c r="CV79">
        <v>625.6</v>
      </c>
      <c r="CW79">
        <v>2800.4</v>
      </c>
      <c r="CX79">
        <v>1370.4</v>
      </c>
      <c r="CY79">
        <v>566</v>
      </c>
      <c r="CZ79">
        <v>382.3</v>
      </c>
      <c r="DA79">
        <v>134.1</v>
      </c>
      <c r="DB79">
        <v>1544.2</v>
      </c>
      <c r="DC79">
        <v>3659.4</v>
      </c>
      <c r="DD79">
        <v>3843.1</v>
      </c>
      <c r="DE79">
        <v>531.29999999999995</v>
      </c>
      <c r="DF79">
        <v>158.9</v>
      </c>
      <c r="DG79">
        <v>516.4</v>
      </c>
      <c r="DH79">
        <v>1092.3</v>
      </c>
      <c r="DI79">
        <v>77.494</v>
      </c>
      <c r="DJ79">
        <v>134.56100000000001</v>
      </c>
      <c r="DK79">
        <v>146.113</v>
      </c>
      <c r="DL79">
        <v>219.92500000000001</v>
      </c>
      <c r="DM79">
        <v>119.86</v>
      </c>
      <c r="DN79">
        <v>88.043000000000006</v>
      </c>
      <c r="DO79">
        <v>88.878</v>
      </c>
      <c r="DP79">
        <v>107.33</v>
      </c>
      <c r="DQ79">
        <v>129.619</v>
      </c>
      <c r="DR79">
        <v>107.53100000000001</v>
      </c>
      <c r="DS79">
        <v>90.531000000000006</v>
      </c>
      <c r="DT79">
        <v>20.14</v>
      </c>
      <c r="DU79">
        <v>0.28000000000000003</v>
      </c>
      <c r="DV79">
        <v>68.739999999999995</v>
      </c>
      <c r="DW79">
        <v>100</v>
      </c>
      <c r="DX79">
        <v>79.86</v>
      </c>
      <c r="DY79">
        <v>107.62</v>
      </c>
      <c r="DZ79">
        <v>275.60000000000002</v>
      </c>
      <c r="EA79">
        <v>27.34</v>
      </c>
      <c r="EB79">
        <v>0.56000000000000005</v>
      </c>
      <c r="EC79">
        <v>3.31</v>
      </c>
      <c r="ED79">
        <v>3.37</v>
      </c>
      <c r="EE79">
        <v>0.3</v>
      </c>
      <c r="EF79">
        <v>666.98</v>
      </c>
      <c r="EG79">
        <v>115</v>
      </c>
      <c r="EH79">
        <v>94</v>
      </c>
      <c r="EI79">
        <v>80</v>
      </c>
      <c r="EJ79">
        <v>158</v>
      </c>
      <c r="EK79">
        <v>53</v>
      </c>
      <c r="EL79">
        <v>96</v>
      </c>
      <c r="EM79">
        <v>100</v>
      </c>
      <c r="EN79">
        <v>110</v>
      </c>
      <c r="EO79">
        <v>94</v>
      </c>
      <c r="EP79">
        <v>43</v>
      </c>
      <c r="EQ79">
        <v>105</v>
      </c>
      <c r="ER79">
        <v>1048</v>
      </c>
      <c r="ES79" t="s">
        <v>20</v>
      </c>
    </row>
    <row r="80" spans="1:149">
      <c r="A80">
        <v>42</v>
      </c>
      <c r="B80" t="s">
        <v>499</v>
      </c>
      <c r="C80">
        <v>44.145000000000003</v>
      </c>
      <c r="D80">
        <v>2.5999999999999999E-2</v>
      </c>
      <c r="E80">
        <v>34.271999999999998</v>
      </c>
      <c r="F80">
        <v>2.1000000000000001E-2</v>
      </c>
      <c r="G80">
        <v>7.0000000000000001E-3</v>
      </c>
      <c r="H80">
        <v>0.20399999999999999</v>
      </c>
      <c r="I80">
        <v>17.395</v>
      </c>
      <c r="J80">
        <v>1.2150000000000001</v>
      </c>
      <c r="K80">
        <v>0</v>
      </c>
      <c r="L80">
        <v>3.7999999999999999E-2</v>
      </c>
      <c r="M80">
        <v>6.8000000000000005E-2</v>
      </c>
      <c r="N80">
        <v>97.391000000000005</v>
      </c>
      <c r="O80">
        <v>45.328000000000003</v>
      </c>
      <c r="P80">
        <v>2.7E-2</v>
      </c>
      <c r="Q80">
        <v>35.19</v>
      </c>
      <c r="R80">
        <v>2.1999999999999999E-2</v>
      </c>
      <c r="S80">
        <v>7.0000000000000001E-3</v>
      </c>
      <c r="T80">
        <v>0.20899999999999999</v>
      </c>
      <c r="U80">
        <v>17.861000000000001</v>
      </c>
      <c r="V80">
        <v>1.248</v>
      </c>
      <c r="W80">
        <v>0</v>
      </c>
      <c r="X80">
        <v>3.9E-2</v>
      </c>
      <c r="Y80">
        <v>7.0000000000000007E-2</v>
      </c>
      <c r="Z80">
        <v>100</v>
      </c>
      <c r="AA80">
        <v>2.0882999999999998</v>
      </c>
      <c r="AB80">
        <v>8.9999999999999998E-4</v>
      </c>
      <c r="AC80">
        <v>1.9109</v>
      </c>
      <c r="AD80">
        <v>8.0000000000000004E-4</v>
      </c>
      <c r="AE80">
        <v>2.9999999999999997E-4</v>
      </c>
      <c r="AF80">
        <v>1.44E-2</v>
      </c>
      <c r="AG80">
        <v>0.88170000000000004</v>
      </c>
      <c r="AH80">
        <v>0.1114</v>
      </c>
      <c r="AI80">
        <v>0</v>
      </c>
      <c r="AJ80">
        <v>1.1000000000000001E-3</v>
      </c>
      <c r="AK80">
        <v>1.2999999999999999E-3</v>
      </c>
      <c r="AL80">
        <v>5.0110999999999999</v>
      </c>
      <c r="AM80">
        <v>52.208100000000002</v>
      </c>
      <c r="AN80">
        <v>2.3099999999999999E-2</v>
      </c>
      <c r="AO80">
        <v>23.8874</v>
      </c>
      <c r="AP80">
        <v>2.0799999999999999E-2</v>
      </c>
      <c r="AQ80">
        <v>7.0000000000000001E-3</v>
      </c>
      <c r="AR80">
        <v>0.35959999999999998</v>
      </c>
      <c r="AS80">
        <v>22.043199999999999</v>
      </c>
      <c r="AT80">
        <v>1.3931</v>
      </c>
      <c r="AU80">
        <v>0</v>
      </c>
      <c r="AV80">
        <v>2.6100000000000002E-2</v>
      </c>
      <c r="AW80">
        <v>3.15E-2</v>
      </c>
      <c r="AX80">
        <v>100</v>
      </c>
      <c r="AZ80">
        <f t="shared" si="4"/>
        <v>94.055802323745638</v>
      </c>
      <c r="BA80">
        <v>-27.966699999999999</v>
      </c>
      <c r="BB80">
        <v>22.941500000000001</v>
      </c>
      <c r="BC80">
        <v>11.038500000000001</v>
      </c>
      <c r="BD80">
        <v>42.216000000000001</v>
      </c>
      <c r="BE80">
        <v>2.3E-2</v>
      </c>
      <c r="BF80">
        <v>34.563000000000002</v>
      </c>
      <c r="BG80">
        <v>1.9E-2</v>
      </c>
      <c r="BH80">
        <v>7.0000000000000001E-3</v>
      </c>
      <c r="BI80">
        <v>0.2</v>
      </c>
      <c r="BJ80">
        <v>17.376999999999999</v>
      </c>
      <c r="BK80">
        <v>1.143</v>
      </c>
      <c r="BL80">
        <v>0</v>
      </c>
      <c r="BM80">
        <v>3.1E-2</v>
      </c>
      <c r="BN80">
        <v>5.8000000000000003E-2</v>
      </c>
      <c r="BO80">
        <v>95.637</v>
      </c>
      <c r="BP80">
        <v>61.613</v>
      </c>
      <c r="BQ80">
        <v>4.9000000000000002E-2</v>
      </c>
      <c r="BR80">
        <v>118.125</v>
      </c>
      <c r="BS80">
        <v>4.1000000000000002E-2</v>
      </c>
      <c r="BT80">
        <v>0.03</v>
      </c>
      <c r="BU80">
        <v>0.39300000000000002</v>
      </c>
      <c r="BV80">
        <v>67.531999999999996</v>
      </c>
      <c r="BW80">
        <v>9.8629999999999995</v>
      </c>
      <c r="BX80">
        <v>0</v>
      </c>
      <c r="BY80">
        <v>5.5E-2</v>
      </c>
      <c r="BZ80">
        <v>8.7999999999999995E-2</v>
      </c>
      <c r="CA80">
        <v>257.78899999999999</v>
      </c>
      <c r="CB80">
        <v>412318.8</v>
      </c>
      <c r="CC80">
        <v>94.3</v>
      </c>
      <c r="CD80">
        <v>29.8</v>
      </c>
      <c r="CE80">
        <v>34.799999999999997</v>
      </c>
      <c r="CF80">
        <v>-84.4</v>
      </c>
      <c r="CG80">
        <v>387.3</v>
      </c>
      <c r="CH80">
        <v>556.1</v>
      </c>
      <c r="CI80">
        <v>106295.9</v>
      </c>
      <c r="CJ80">
        <v>6161.9</v>
      </c>
      <c r="CK80">
        <v>1747.8</v>
      </c>
      <c r="CL80">
        <v>380382.3</v>
      </c>
      <c r="CM80">
        <v>2388.3000000000002</v>
      </c>
      <c r="CN80">
        <v>630.6</v>
      </c>
      <c r="CO80">
        <v>412.1</v>
      </c>
      <c r="CP80">
        <v>134.1</v>
      </c>
      <c r="CQ80">
        <v>1782.5</v>
      </c>
      <c r="CR80">
        <v>3624.6</v>
      </c>
      <c r="CS80">
        <v>3202.6</v>
      </c>
      <c r="CT80">
        <v>759.7</v>
      </c>
      <c r="CU80">
        <v>357.5</v>
      </c>
      <c r="CV80">
        <v>620.70000000000005</v>
      </c>
      <c r="CW80">
        <v>2527.3000000000002</v>
      </c>
      <c r="CX80">
        <v>1305.9000000000001</v>
      </c>
      <c r="CY80">
        <v>590.9</v>
      </c>
      <c r="CZ80">
        <v>377.4</v>
      </c>
      <c r="DA80">
        <v>114.2</v>
      </c>
      <c r="DB80">
        <v>1881.8</v>
      </c>
      <c r="DC80">
        <v>3475.7</v>
      </c>
      <c r="DD80">
        <v>3947.4</v>
      </c>
      <c r="DE80">
        <v>610.70000000000005</v>
      </c>
      <c r="DF80">
        <v>337.6</v>
      </c>
      <c r="DG80">
        <v>432</v>
      </c>
      <c r="DH80">
        <v>1226.4000000000001</v>
      </c>
      <c r="DI80">
        <v>77.494</v>
      </c>
      <c r="DJ80">
        <v>134.56100000000001</v>
      </c>
      <c r="DK80">
        <v>146.113</v>
      </c>
      <c r="DL80">
        <v>219.92500000000001</v>
      </c>
      <c r="DM80">
        <v>119.86</v>
      </c>
      <c r="DN80">
        <v>88.043000000000006</v>
      </c>
      <c r="DO80">
        <v>88.878</v>
      </c>
      <c r="DP80">
        <v>107.33</v>
      </c>
      <c r="DQ80">
        <v>129.619</v>
      </c>
      <c r="DR80">
        <v>107.53100000000001</v>
      </c>
      <c r="DS80">
        <v>90.531000000000006</v>
      </c>
      <c r="DT80">
        <v>20.14</v>
      </c>
      <c r="DU80">
        <v>0.28000000000000003</v>
      </c>
      <c r="DV80">
        <v>50.52</v>
      </c>
      <c r="DW80">
        <v>106.88</v>
      </c>
      <c r="DX80">
        <v>53.34</v>
      </c>
      <c r="DY80">
        <v>100</v>
      </c>
      <c r="DZ80">
        <v>44.72</v>
      </c>
      <c r="EA80">
        <v>18.07</v>
      </c>
      <c r="EB80">
        <v>0.56000000000000005</v>
      </c>
      <c r="EC80">
        <v>2.99</v>
      </c>
      <c r="ED80">
        <v>3.37</v>
      </c>
      <c r="EE80">
        <v>0.3</v>
      </c>
      <c r="EF80">
        <v>381.03</v>
      </c>
      <c r="EG80">
        <v>116</v>
      </c>
      <c r="EH80">
        <v>93</v>
      </c>
      <c r="EI80">
        <v>75</v>
      </c>
      <c r="EJ80">
        <v>149</v>
      </c>
      <c r="EK80">
        <v>56</v>
      </c>
      <c r="EL80">
        <v>94</v>
      </c>
      <c r="EM80">
        <v>100</v>
      </c>
      <c r="EN80">
        <v>116</v>
      </c>
      <c r="EO80">
        <v>109</v>
      </c>
      <c r="EP80">
        <v>41</v>
      </c>
      <c r="EQ80">
        <v>103</v>
      </c>
      <c r="ER80">
        <v>1052</v>
      </c>
      <c r="ES80" t="s">
        <v>20</v>
      </c>
    </row>
    <row r="81" spans="1:171">
      <c r="A81">
        <v>43</v>
      </c>
      <c r="B81" t="s">
        <v>500</v>
      </c>
      <c r="C81">
        <v>44.042999999999999</v>
      </c>
      <c r="D81">
        <v>3.2000000000000001E-2</v>
      </c>
      <c r="E81">
        <v>33.993000000000002</v>
      </c>
      <c r="F81">
        <v>5.5E-2</v>
      </c>
      <c r="G81">
        <v>1.6E-2</v>
      </c>
      <c r="H81">
        <v>0.67200000000000004</v>
      </c>
      <c r="I81">
        <v>17.734999999999999</v>
      </c>
      <c r="J81">
        <v>0.91700000000000004</v>
      </c>
      <c r="K81">
        <v>2E-3</v>
      </c>
      <c r="L81">
        <v>0</v>
      </c>
      <c r="M81">
        <v>5.6000000000000001E-2</v>
      </c>
      <c r="N81">
        <v>97.521000000000001</v>
      </c>
      <c r="O81">
        <v>45.162999999999997</v>
      </c>
      <c r="P81">
        <v>3.3000000000000002E-2</v>
      </c>
      <c r="Q81">
        <v>34.856999999999999</v>
      </c>
      <c r="R81">
        <v>5.6000000000000001E-2</v>
      </c>
      <c r="S81">
        <v>1.6E-2</v>
      </c>
      <c r="T81">
        <v>0.68899999999999995</v>
      </c>
      <c r="U81">
        <v>18.186</v>
      </c>
      <c r="V81">
        <v>0.94</v>
      </c>
      <c r="W81">
        <v>2E-3</v>
      </c>
      <c r="X81">
        <v>0</v>
      </c>
      <c r="Y81">
        <v>5.7000000000000002E-2</v>
      </c>
      <c r="Z81">
        <v>100</v>
      </c>
      <c r="AA81">
        <v>2.0823</v>
      </c>
      <c r="AB81">
        <v>1.1000000000000001E-3</v>
      </c>
      <c r="AC81">
        <v>1.8943000000000001</v>
      </c>
      <c r="AD81">
        <v>2.2000000000000001E-3</v>
      </c>
      <c r="AE81">
        <v>5.9999999999999995E-4</v>
      </c>
      <c r="AF81">
        <v>4.7300000000000002E-2</v>
      </c>
      <c r="AG81">
        <v>0.89839999999999998</v>
      </c>
      <c r="AH81">
        <v>8.4000000000000005E-2</v>
      </c>
      <c r="AI81">
        <v>1E-4</v>
      </c>
      <c r="AJ81">
        <v>0</v>
      </c>
      <c r="AK81">
        <v>1E-3</v>
      </c>
      <c r="AL81">
        <v>5.0113000000000003</v>
      </c>
      <c r="AM81">
        <v>51.768099999999997</v>
      </c>
      <c r="AN81">
        <v>2.8299999999999999E-2</v>
      </c>
      <c r="AO81">
        <v>23.547599999999999</v>
      </c>
      <c r="AP81">
        <v>5.4100000000000002E-2</v>
      </c>
      <c r="AQ81">
        <v>1.5900000000000001E-2</v>
      </c>
      <c r="AR81">
        <v>1.1775</v>
      </c>
      <c r="AS81">
        <v>22.336300000000001</v>
      </c>
      <c r="AT81">
        <v>1.0449999999999999</v>
      </c>
      <c r="AU81">
        <v>1.5E-3</v>
      </c>
      <c r="AV81">
        <v>0</v>
      </c>
      <c r="AW81">
        <v>2.58E-2</v>
      </c>
      <c r="AX81">
        <v>100</v>
      </c>
      <c r="AZ81">
        <f t="shared" si="4"/>
        <v>95.530616347251851</v>
      </c>
      <c r="BA81">
        <v>-29.069400000000002</v>
      </c>
      <c r="BB81">
        <v>24.1645</v>
      </c>
      <c r="BC81">
        <v>11.038500000000001</v>
      </c>
      <c r="BD81">
        <v>42.124000000000002</v>
      </c>
      <c r="BE81">
        <v>2.7E-2</v>
      </c>
      <c r="BF81">
        <v>34.207999999999998</v>
      </c>
      <c r="BG81">
        <v>5.0999999999999997E-2</v>
      </c>
      <c r="BH81">
        <v>1.6E-2</v>
      </c>
      <c r="BI81">
        <v>0.66</v>
      </c>
      <c r="BJ81">
        <v>17.72</v>
      </c>
      <c r="BK81">
        <v>0.86099999999999999</v>
      </c>
      <c r="BL81">
        <v>2E-3</v>
      </c>
      <c r="BM81">
        <v>0</v>
      </c>
      <c r="BN81">
        <v>4.8000000000000001E-2</v>
      </c>
      <c r="BO81">
        <v>95.716999999999999</v>
      </c>
      <c r="BP81">
        <v>61.478999999999999</v>
      </c>
      <c r="BQ81">
        <v>0.06</v>
      </c>
      <c r="BR81">
        <v>116.90900000000001</v>
      </c>
      <c r="BS81">
        <v>0.11</v>
      </c>
      <c r="BT81">
        <v>6.4000000000000001E-2</v>
      </c>
      <c r="BU81">
        <v>1.2949999999999999</v>
      </c>
      <c r="BV81">
        <v>68.864999999999995</v>
      </c>
      <c r="BW81">
        <v>7.431</v>
      </c>
      <c r="BX81">
        <v>0.02</v>
      </c>
      <c r="BY81">
        <v>0</v>
      </c>
      <c r="BZ81">
        <v>7.2999999999999995E-2</v>
      </c>
      <c r="CA81">
        <v>256.30599999999998</v>
      </c>
      <c r="CB81">
        <v>411424.3</v>
      </c>
      <c r="CC81">
        <v>248.1</v>
      </c>
      <c r="CD81">
        <v>64.5</v>
      </c>
      <c r="CE81">
        <v>-9.9</v>
      </c>
      <c r="CF81">
        <v>49.6</v>
      </c>
      <c r="CG81">
        <v>461.5</v>
      </c>
      <c r="CH81">
        <v>456.6</v>
      </c>
      <c r="CI81">
        <v>108397</v>
      </c>
      <c r="CJ81">
        <v>4645.2</v>
      </c>
      <c r="CK81">
        <v>5761.8</v>
      </c>
      <c r="CL81">
        <v>376466.5</v>
      </c>
      <c r="CM81">
        <v>2367.3000000000002</v>
      </c>
      <c r="CN81">
        <v>640.20000000000005</v>
      </c>
      <c r="CO81">
        <v>397</v>
      </c>
      <c r="CP81">
        <v>124.1</v>
      </c>
      <c r="CQ81">
        <v>1791.6</v>
      </c>
      <c r="CR81">
        <v>3469</v>
      </c>
      <c r="CS81">
        <v>3320.1</v>
      </c>
      <c r="CT81">
        <v>615.4</v>
      </c>
      <c r="CU81">
        <v>347.4</v>
      </c>
      <c r="CV81">
        <v>625.29999999999995</v>
      </c>
      <c r="CW81">
        <v>2724.6</v>
      </c>
      <c r="CX81">
        <v>1508.7</v>
      </c>
      <c r="CY81">
        <v>531</v>
      </c>
      <c r="CZ81">
        <v>416.9</v>
      </c>
      <c r="DA81">
        <v>153.9</v>
      </c>
      <c r="DB81">
        <v>1871</v>
      </c>
      <c r="DC81">
        <v>3379.6</v>
      </c>
      <c r="DD81">
        <v>3861</v>
      </c>
      <c r="DE81">
        <v>481.4</v>
      </c>
      <c r="DF81">
        <v>248.1</v>
      </c>
      <c r="DG81">
        <v>471.5</v>
      </c>
      <c r="DH81">
        <v>1240.7</v>
      </c>
      <c r="DI81">
        <v>77.494</v>
      </c>
      <c r="DJ81">
        <v>134.56100000000001</v>
      </c>
      <c r="DK81">
        <v>146.113</v>
      </c>
      <c r="DL81">
        <v>219.92500000000001</v>
      </c>
      <c r="DM81">
        <v>119.86</v>
      </c>
      <c r="DN81">
        <v>88.043000000000006</v>
      </c>
      <c r="DO81">
        <v>88.878</v>
      </c>
      <c r="DP81">
        <v>107.33</v>
      </c>
      <c r="DQ81">
        <v>129.619</v>
      </c>
      <c r="DR81">
        <v>107.53100000000001</v>
      </c>
      <c r="DS81">
        <v>90.531000000000006</v>
      </c>
      <c r="DT81">
        <v>20.149999999999999</v>
      </c>
      <c r="DU81">
        <v>0.28000000000000003</v>
      </c>
      <c r="DV81">
        <v>19.61</v>
      </c>
      <c r="DW81">
        <v>51.17</v>
      </c>
      <c r="DX81">
        <v>100</v>
      </c>
      <c r="DY81">
        <v>223.24</v>
      </c>
      <c r="DZ81">
        <v>36.590000000000003</v>
      </c>
      <c r="EA81">
        <v>21.7</v>
      </c>
      <c r="EB81">
        <v>0.56000000000000005</v>
      </c>
      <c r="EC81">
        <v>3.47</v>
      </c>
      <c r="ED81">
        <v>1.6</v>
      </c>
      <c r="EE81">
        <v>0.3</v>
      </c>
      <c r="EF81">
        <v>458.52</v>
      </c>
      <c r="EG81">
        <v>119</v>
      </c>
      <c r="EH81">
        <v>91</v>
      </c>
      <c r="EI81">
        <v>77</v>
      </c>
      <c r="EJ81">
        <v>166</v>
      </c>
      <c r="EK81">
        <v>56</v>
      </c>
      <c r="EL81">
        <v>92</v>
      </c>
      <c r="EM81">
        <v>100</v>
      </c>
      <c r="EN81">
        <v>104</v>
      </c>
      <c r="EO81">
        <v>100</v>
      </c>
      <c r="EP81">
        <v>42</v>
      </c>
      <c r="EQ81">
        <v>106</v>
      </c>
      <c r="ER81">
        <v>1053</v>
      </c>
      <c r="ES81" t="s">
        <v>20</v>
      </c>
    </row>
    <row r="82" spans="1:171">
      <c r="A82">
        <v>44</v>
      </c>
      <c r="B82" t="s">
        <v>501</v>
      </c>
      <c r="C82">
        <v>40.351999999999997</v>
      </c>
      <c r="D82">
        <v>1.6E-2</v>
      </c>
      <c r="E82">
        <v>30.381</v>
      </c>
      <c r="F82">
        <v>3.5000000000000003E-2</v>
      </c>
      <c r="G82">
        <v>0</v>
      </c>
      <c r="H82">
        <v>0.36099999999999999</v>
      </c>
      <c r="I82">
        <v>14.739000000000001</v>
      </c>
      <c r="J82">
        <v>1.02</v>
      </c>
      <c r="K82">
        <v>0</v>
      </c>
      <c r="L82">
        <v>3.4000000000000002E-2</v>
      </c>
      <c r="M82">
        <v>6.2E-2</v>
      </c>
      <c r="N82">
        <v>87</v>
      </c>
      <c r="O82">
        <v>46.381999999999998</v>
      </c>
      <c r="P82">
        <v>1.7999999999999999E-2</v>
      </c>
      <c r="Q82">
        <v>34.920999999999999</v>
      </c>
      <c r="R82">
        <v>0.04</v>
      </c>
      <c r="S82">
        <v>0</v>
      </c>
      <c r="T82">
        <v>0.41499999999999998</v>
      </c>
      <c r="U82">
        <v>16.940999999999999</v>
      </c>
      <c r="V82">
        <v>1.1719999999999999</v>
      </c>
      <c r="W82">
        <v>0</v>
      </c>
      <c r="X82">
        <v>3.9E-2</v>
      </c>
      <c r="Y82">
        <v>7.0999999999999994E-2</v>
      </c>
      <c r="Z82">
        <v>100</v>
      </c>
      <c r="AA82">
        <v>2.1261000000000001</v>
      </c>
      <c r="AB82">
        <v>5.9999999999999995E-4</v>
      </c>
      <c r="AC82">
        <v>1.8868</v>
      </c>
      <c r="AD82">
        <v>1.6000000000000001E-3</v>
      </c>
      <c r="AE82">
        <v>0</v>
      </c>
      <c r="AF82">
        <v>2.8299999999999999E-2</v>
      </c>
      <c r="AG82">
        <v>0.83209999999999995</v>
      </c>
      <c r="AH82">
        <v>0.1042</v>
      </c>
      <c r="AI82">
        <v>0</v>
      </c>
      <c r="AJ82">
        <v>1E-3</v>
      </c>
      <c r="AK82">
        <v>1.2999999999999999E-3</v>
      </c>
      <c r="AL82">
        <v>4.9820000000000002</v>
      </c>
      <c r="AM82">
        <v>53.331699999999998</v>
      </c>
      <c r="AN82">
        <v>1.5900000000000001E-2</v>
      </c>
      <c r="AO82">
        <v>23.664400000000001</v>
      </c>
      <c r="AP82">
        <v>3.8699999999999998E-2</v>
      </c>
      <c r="AQ82">
        <v>0</v>
      </c>
      <c r="AR82">
        <v>0.71120000000000005</v>
      </c>
      <c r="AS82">
        <v>20.872900000000001</v>
      </c>
      <c r="AT82">
        <v>1.3069999999999999</v>
      </c>
      <c r="AU82">
        <v>0</v>
      </c>
      <c r="AV82">
        <v>2.6100000000000002E-2</v>
      </c>
      <c r="AW82">
        <v>3.2099999999999997E-2</v>
      </c>
      <c r="AX82">
        <v>100</v>
      </c>
      <c r="AZ82">
        <f t="shared" si="4"/>
        <v>94.107277309636203</v>
      </c>
      <c r="BA82">
        <v>-26.084099999999999</v>
      </c>
      <c r="BB82">
        <v>23.997399999999999</v>
      </c>
      <c r="BC82">
        <v>10.9915</v>
      </c>
      <c r="BD82">
        <v>38.625999999999998</v>
      </c>
      <c r="BE82">
        <v>1.2999999999999999E-2</v>
      </c>
      <c r="BF82">
        <v>30.645</v>
      </c>
      <c r="BG82">
        <v>3.3000000000000002E-2</v>
      </c>
      <c r="BH82">
        <v>0</v>
      </c>
      <c r="BI82">
        <v>0.35399999999999998</v>
      </c>
      <c r="BJ82">
        <v>14.71</v>
      </c>
      <c r="BK82">
        <v>0.96199999999999997</v>
      </c>
      <c r="BL82">
        <v>0</v>
      </c>
      <c r="BM82">
        <v>2.7E-2</v>
      </c>
      <c r="BN82">
        <v>5.2999999999999999E-2</v>
      </c>
      <c r="BO82">
        <v>85.423000000000002</v>
      </c>
      <c r="BP82">
        <v>56.372</v>
      </c>
      <c r="BQ82">
        <v>2.9000000000000001E-2</v>
      </c>
      <c r="BR82">
        <v>104.732</v>
      </c>
      <c r="BS82">
        <v>7.0000000000000007E-2</v>
      </c>
      <c r="BT82">
        <v>0</v>
      </c>
      <c r="BU82">
        <v>0.69499999999999995</v>
      </c>
      <c r="BV82">
        <v>57.167999999999999</v>
      </c>
      <c r="BW82">
        <v>8.298</v>
      </c>
      <c r="BX82">
        <v>0</v>
      </c>
      <c r="BY82">
        <v>4.9000000000000002E-2</v>
      </c>
      <c r="BZ82">
        <v>8.1000000000000003E-2</v>
      </c>
      <c r="CA82">
        <v>227.494</v>
      </c>
      <c r="CB82">
        <v>377250.6</v>
      </c>
      <c r="CC82">
        <v>158.80000000000001</v>
      </c>
      <c r="CD82">
        <v>-84.4</v>
      </c>
      <c r="CE82">
        <v>29.8</v>
      </c>
      <c r="CF82">
        <v>-44.7</v>
      </c>
      <c r="CG82">
        <v>228.3</v>
      </c>
      <c r="CH82">
        <v>506.2</v>
      </c>
      <c r="CI82">
        <v>89985.1</v>
      </c>
      <c r="CJ82">
        <v>5186.1000000000004</v>
      </c>
      <c r="CK82">
        <v>3096.8</v>
      </c>
      <c r="CL82">
        <v>337255.6</v>
      </c>
      <c r="CM82">
        <v>2153.9</v>
      </c>
      <c r="CN82">
        <v>560.79999999999995</v>
      </c>
      <c r="CO82">
        <v>407</v>
      </c>
      <c r="CP82">
        <v>124.1</v>
      </c>
      <c r="CQ82">
        <v>1483.9</v>
      </c>
      <c r="CR82">
        <v>3290.3</v>
      </c>
      <c r="CS82">
        <v>2828.8</v>
      </c>
      <c r="CT82">
        <v>630.29999999999995</v>
      </c>
      <c r="CU82">
        <v>407</v>
      </c>
      <c r="CV82">
        <v>670</v>
      </c>
      <c r="CW82">
        <v>2426.8000000000002</v>
      </c>
      <c r="CX82">
        <v>1225.8</v>
      </c>
      <c r="CY82">
        <v>456.6</v>
      </c>
      <c r="CZ82">
        <v>382.1</v>
      </c>
      <c r="DA82">
        <v>99.3</v>
      </c>
      <c r="DB82">
        <v>1583.1</v>
      </c>
      <c r="DC82">
        <v>3325.1</v>
      </c>
      <c r="DD82">
        <v>3280.4</v>
      </c>
      <c r="DE82">
        <v>426.8</v>
      </c>
      <c r="DF82">
        <v>297.8</v>
      </c>
      <c r="DG82">
        <v>421.8</v>
      </c>
      <c r="DH82">
        <v>1091.8</v>
      </c>
      <c r="DI82">
        <v>77.494</v>
      </c>
      <c r="DJ82">
        <v>134.56100000000001</v>
      </c>
      <c r="DK82">
        <v>146.113</v>
      </c>
      <c r="DL82">
        <v>219.92500000000001</v>
      </c>
      <c r="DM82">
        <v>119.86</v>
      </c>
      <c r="DN82">
        <v>88.043000000000006</v>
      </c>
      <c r="DO82">
        <v>88.878</v>
      </c>
      <c r="DP82">
        <v>107.33</v>
      </c>
      <c r="DQ82">
        <v>129.619</v>
      </c>
      <c r="DR82">
        <v>107.53100000000001</v>
      </c>
      <c r="DS82">
        <v>90.531000000000006</v>
      </c>
      <c r="DT82">
        <v>20.149999999999999</v>
      </c>
      <c r="DU82">
        <v>0.3</v>
      </c>
      <c r="DV82">
        <v>27.84</v>
      </c>
      <c r="DW82">
        <v>100</v>
      </c>
      <c r="DX82">
        <v>57.5</v>
      </c>
      <c r="DY82">
        <v>100</v>
      </c>
      <c r="DZ82">
        <v>71.349999999999994</v>
      </c>
      <c r="EA82">
        <v>18.29</v>
      </c>
      <c r="EB82">
        <v>0.61</v>
      </c>
      <c r="EC82">
        <v>3.29</v>
      </c>
      <c r="ED82">
        <v>2.33</v>
      </c>
      <c r="EE82">
        <v>0.31</v>
      </c>
      <c r="EF82">
        <v>381.82</v>
      </c>
      <c r="EG82">
        <v>111</v>
      </c>
      <c r="EH82">
        <v>84</v>
      </c>
      <c r="EI82">
        <v>75</v>
      </c>
      <c r="EJ82">
        <v>141</v>
      </c>
      <c r="EK82">
        <v>51</v>
      </c>
      <c r="EL82">
        <v>90</v>
      </c>
      <c r="EM82">
        <v>92</v>
      </c>
      <c r="EN82">
        <v>103</v>
      </c>
      <c r="EO82">
        <v>109</v>
      </c>
      <c r="EP82">
        <v>42</v>
      </c>
      <c r="EQ82">
        <v>100</v>
      </c>
      <c r="ER82">
        <v>998</v>
      </c>
      <c r="ES82" t="s">
        <v>20</v>
      </c>
    </row>
    <row r="83" spans="1:171">
      <c r="A83">
        <v>45</v>
      </c>
      <c r="B83" t="s">
        <v>502</v>
      </c>
      <c r="C83">
        <v>37.965000000000003</v>
      </c>
      <c r="D83">
        <v>2.1999999999999999E-2</v>
      </c>
      <c r="E83">
        <v>29.673999999999999</v>
      </c>
      <c r="F83">
        <v>5.2999999999999999E-2</v>
      </c>
      <c r="G83">
        <v>0</v>
      </c>
      <c r="H83">
        <v>0.45600000000000002</v>
      </c>
      <c r="I83">
        <v>13.257999999999999</v>
      </c>
      <c r="J83">
        <v>1.8260000000000001</v>
      </c>
      <c r="K83">
        <v>3.0000000000000001E-3</v>
      </c>
      <c r="L83">
        <v>4.3999999999999997E-2</v>
      </c>
      <c r="M83">
        <v>3.9E-2</v>
      </c>
      <c r="N83">
        <v>83.34</v>
      </c>
      <c r="O83">
        <v>45.554000000000002</v>
      </c>
      <c r="P83">
        <v>2.5999999999999999E-2</v>
      </c>
      <c r="Q83">
        <v>35.606000000000002</v>
      </c>
      <c r="R83">
        <v>6.4000000000000001E-2</v>
      </c>
      <c r="S83">
        <v>0</v>
      </c>
      <c r="T83">
        <v>0.54700000000000004</v>
      </c>
      <c r="U83">
        <v>15.907999999999999</v>
      </c>
      <c r="V83">
        <v>2.1909999999999998</v>
      </c>
      <c r="W83">
        <v>4.0000000000000001E-3</v>
      </c>
      <c r="X83">
        <v>5.2999999999999999E-2</v>
      </c>
      <c r="Y83">
        <v>4.7E-2</v>
      </c>
      <c r="Z83">
        <v>100</v>
      </c>
      <c r="AA83">
        <v>2.0920999999999998</v>
      </c>
      <c r="AB83">
        <v>8.9999999999999998E-4</v>
      </c>
      <c r="AC83">
        <v>1.9275</v>
      </c>
      <c r="AD83">
        <v>2.5000000000000001E-3</v>
      </c>
      <c r="AE83">
        <v>0</v>
      </c>
      <c r="AF83">
        <v>3.7499999999999999E-2</v>
      </c>
      <c r="AG83">
        <v>0.78290000000000004</v>
      </c>
      <c r="AH83">
        <v>0.1951</v>
      </c>
      <c r="AI83">
        <v>2.0000000000000001E-4</v>
      </c>
      <c r="AJ83">
        <v>1.4E-3</v>
      </c>
      <c r="AK83">
        <v>8.9999999999999998E-4</v>
      </c>
      <c r="AL83">
        <v>5.0410000000000004</v>
      </c>
      <c r="AM83">
        <v>52.573599999999999</v>
      </c>
      <c r="AN83">
        <v>2.29E-2</v>
      </c>
      <c r="AO83">
        <v>24.217700000000001</v>
      </c>
      <c r="AP83">
        <v>6.1400000000000003E-2</v>
      </c>
      <c r="AQ83">
        <v>0</v>
      </c>
      <c r="AR83">
        <v>0.94130000000000003</v>
      </c>
      <c r="AS83">
        <v>19.6724</v>
      </c>
      <c r="AT83">
        <v>2.4514999999999998</v>
      </c>
      <c r="AU83">
        <v>2.7000000000000001E-3</v>
      </c>
      <c r="AV83">
        <v>3.5299999999999998E-2</v>
      </c>
      <c r="AW83">
        <v>2.12E-2</v>
      </c>
      <c r="AX83">
        <v>100</v>
      </c>
      <c r="AZ83">
        <f t="shared" si="4"/>
        <v>88.919223102617536</v>
      </c>
      <c r="BA83">
        <v>-26.151900000000001</v>
      </c>
      <c r="BB83">
        <v>24.021599999999999</v>
      </c>
      <c r="BC83">
        <v>10.99</v>
      </c>
      <c r="BD83">
        <v>36.149000000000001</v>
      </c>
      <c r="BE83">
        <v>1.9E-2</v>
      </c>
      <c r="BF83">
        <v>29.815000000000001</v>
      </c>
      <c r="BG83">
        <v>4.9000000000000002E-2</v>
      </c>
      <c r="BH83">
        <v>0</v>
      </c>
      <c r="BI83">
        <v>0.44600000000000001</v>
      </c>
      <c r="BJ83">
        <v>13.23</v>
      </c>
      <c r="BK83">
        <v>1.7330000000000001</v>
      </c>
      <c r="BL83">
        <v>3.0000000000000001E-3</v>
      </c>
      <c r="BM83">
        <v>3.5999999999999997E-2</v>
      </c>
      <c r="BN83">
        <v>3.4000000000000002E-2</v>
      </c>
      <c r="BO83">
        <v>81.513999999999996</v>
      </c>
      <c r="BP83">
        <v>52.759</v>
      </c>
      <c r="BQ83">
        <v>4.1000000000000002E-2</v>
      </c>
      <c r="BR83">
        <v>101.898</v>
      </c>
      <c r="BS83">
        <v>0.106</v>
      </c>
      <c r="BT83">
        <v>0</v>
      </c>
      <c r="BU83">
        <v>0.875</v>
      </c>
      <c r="BV83">
        <v>51.415999999999997</v>
      </c>
      <c r="BW83">
        <v>14.95</v>
      </c>
      <c r="BX83">
        <v>2.5000000000000001E-2</v>
      </c>
      <c r="BY83">
        <v>6.3E-2</v>
      </c>
      <c r="BZ83">
        <v>5.1999999999999998E-2</v>
      </c>
      <c r="CA83">
        <v>222.185</v>
      </c>
      <c r="CB83">
        <v>353067</v>
      </c>
      <c r="CC83">
        <v>238.2</v>
      </c>
      <c r="CD83">
        <v>-34.700000000000003</v>
      </c>
      <c r="CE83">
        <v>39.700000000000003</v>
      </c>
      <c r="CF83">
        <v>64.5</v>
      </c>
      <c r="CG83">
        <v>322.60000000000002</v>
      </c>
      <c r="CH83">
        <v>322.60000000000002</v>
      </c>
      <c r="CI83">
        <v>80933</v>
      </c>
      <c r="CJ83">
        <v>9340</v>
      </c>
      <c r="CK83">
        <v>3895.8</v>
      </c>
      <c r="CL83">
        <v>328129</v>
      </c>
      <c r="CM83">
        <v>1985.1</v>
      </c>
      <c r="CN83">
        <v>471.5</v>
      </c>
      <c r="CO83">
        <v>387.1</v>
      </c>
      <c r="CP83">
        <v>64.5</v>
      </c>
      <c r="CQ83">
        <v>1558.3</v>
      </c>
      <c r="CR83">
        <v>2977.7</v>
      </c>
      <c r="CS83">
        <v>2878.4</v>
      </c>
      <c r="CT83">
        <v>590.6</v>
      </c>
      <c r="CU83">
        <v>605.5</v>
      </c>
      <c r="CV83">
        <v>689.8</v>
      </c>
      <c r="CW83">
        <v>2327.5</v>
      </c>
      <c r="CX83">
        <v>1141.4000000000001</v>
      </c>
      <c r="CY83">
        <v>461.5</v>
      </c>
      <c r="CZ83">
        <v>377.2</v>
      </c>
      <c r="DA83">
        <v>89.3</v>
      </c>
      <c r="DB83">
        <v>1488.8</v>
      </c>
      <c r="DC83">
        <v>3191.1</v>
      </c>
      <c r="DD83">
        <v>3225.8</v>
      </c>
      <c r="DE83">
        <v>392.1</v>
      </c>
      <c r="DF83">
        <v>287.8</v>
      </c>
      <c r="DG83">
        <v>545.9</v>
      </c>
      <c r="DH83">
        <v>1126.5999999999999</v>
      </c>
      <c r="DI83">
        <v>77.483999999999995</v>
      </c>
      <c r="DJ83">
        <v>134.56100000000001</v>
      </c>
      <c r="DK83">
        <v>146.113</v>
      </c>
      <c r="DL83">
        <v>219.92500000000001</v>
      </c>
      <c r="DM83">
        <v>119.86</v>
      </c>
      <c r="DN83">
        <v>88.043000000000006</v>
      </c>
      <c r="DO83">
        <v>88.878</v>
      </c>
      <c r="DP83">
        <v>107.33</v>
      </c>
      <c r="DQ83">
        <v>129.619</v>
      </c>
      <c r="DR83">
        <v>107.53100000000001</v>
      </c>
      <c r="DS83">
        <v>90.531000000000006</v>
      </c>
      <c r="DT83">
        <v>20.149999999999999</v>
      </c>
      <c r="DU83">
        <v>0.31</v>
      </c>
      <c r="DV83">
        <v>18.59</v>
      </c>
      <c r="DW83">
        <v>100</v>
      </c>
      <c r="DX83">
        <v>41.22</v>
      </c>
      <c r="DY83">
        <v>166.23</v>
      </c>
      <c r="DZ83">
        <v>48.96</v>
      </c>
      <c r="EA83">
        <v>28.18</v>
      </c>
      <c r="EB83">
        <v>0.64</v>
      </c>
      <c r="EC83">
        <v>2.41</v>
      </c>
      <c r="ED83">
        <v>2.0499999999999998</v>
      </c>
      <c r="EE83">
        <v>0.32</v>
      </c>
      <c r="EF83">
        <v>408.91</v>
      </c>
      <c r="EG83">
        <v>106</v>
      </c>
      <c r="EH83">
        <v>81</v>
      </c>
      <c r="EI83">
        <v>74</v>
      </c>
      <c r="EJ83">
        <v>125</v>
      </c>
      <c r="EK83">
        <v>51</v>
      </c>
      <c r="EL83">
        <v>86</v>
      </c>
      <c r="EM83">
        <v>92</v>
      </c>
      <c r="EN83">
        <v>99</v>
      </c>
      <c r="EO83">
        <v>122</v>
      </c>
      <c r="EP83">
        <v>45</v>
      </c>
      <c r="EQ83">
        <v>99</v>
      </c>
      <c r="ER83">
        <v>980</v>
      </c>
      <c r="ES83" t="s">
        <v>20</v>
      </c>
    </row>
    <row r="84" spans="1:171">
      <c r="I84" s="188">
        <f>AVERAGE(I63:I83)</f>
        <v>16.841809523809523</v>
      </c>
      <c r="K84" s="188">
        <f>AVERAGE(K63:K83)</f>
        <v>5.2380952380952396E-3</v>
      </c>
      <c r="AZ84" s="189">
        <f>AVERAGE(AZ63:AZ83)</f>
        <v>94.171492510835975</v>
      </c>
    </row>
    <row r="85" spans="1:171">
      <c r="A85" t="s">
        <v>253</v>
      </c>
      <c r="B85" t="s">
        <v>254</v>
      </c>
      <c r="C85" t="s">
        <v>503</v>
      </c>
      <c r="D85" t="s">
        <v>504</v>
      </c>
      <c r="E85" t="s">
        <v>505</v>
      </c>
      <c r="F85" t="s">
        <v>506</v>
      </c>
      <c r="G85" t="s">
        <v>507</v>
      </c>
      <c r="H85" t="s">
        <v>508</v>
      </c>
      <c r="I85" t="s">
        <v>509</v>
      </c>
      <c r="J85" t="s">
        <v>510</v>
      </c>
      <c r="K85" t="s">
        <v>511</v>
      </c>
      <c r="L85" t="s">
        <v>512</v>
      </c>
      <c r="M85" t="s">
        <v>513</v>
      </c>
      <c r="N85" t="s">
        <v>514</v>
      </c>
      <c r="O85" t="s">
        <v>515</v>
      </c>
      <c r="P85" t="s">
        <v>264</v>
      </c>
      <c r="Q85" t="s">
        <v>516</v>
      </c>
      <c r="R85" t="s">
        <v>517</v>
      </c>
      <c r="S85" t="s">
        <v>518</v>
      </c>
      <c r="T85" t="s">
        <v>519</v>
      </c>
      <c r="U85" t="s">
        <v>520</v>
      </c>
      <c r="V85" t="s">
        <v>521</v>
      </c>
      <c r="W85" t="s">
        <v>522</v>
      </c>
      <c r="X85" t="s">
        <v>523</v>
      </c>
      <c r="Y85" t="s">
        <v>524</v>
      </c>
      <c r="Z85" t="s">
        <v>525</v>
      </c>
      <c r="AA85" t="s">
        <v>526</v>
      </c>
      <c r="AB85" t="s">
        <v>527</v>
      </c>
      <c r="AC85" t="s">
        <v>528</v>
      </c>
      <c r="AD85" t="s">
        <v>274</v>
      </c>
      <c r="AE85" t="s">
        <v>529</v>
      </c>
      <c r="AF85" t="s">
        <v>530</v>
      </c>
      <c r="AG85" t="s">
        <v>531</v>
      </c>
      <c r="AH85" t="s">
        <v>532</v>
      </c>
      <c r="AI85" t="s">
        <v>533</v>
      </c>
      <c r="AJ85" t="s">
        <v>534</v>
      </c>
      <c r="AK85" t="s">
        <v>535</v>
      </c>
      <c r="AL85" t="s">
        <v>536</v>
      </c>
      <c r="AM85" t="s">
        <v>537</v>
      </c>
      <c r="AN85" t="s">
        <v>538</v>
      </c>
      <c r="AO85" t="s">
        <v>539</v>
      </c>
      <c r="AP85" t="s">
        <v>540</v>
      </c>
      <c r="AQ85" t="s">
        <v>541</v>
      </c>
      <c r="AR85" t="s">
        <v>542</v>
      </c>
      <c r="AS85" t="s">
        <v>543</v>
      </c>
      <c r="AT85" t="s">
        <v>544</v>
      </c>
      <c r="AU85" t="s">
        <v>545</v>
      </c>
      <c r="AV85" t="s">
        <v>546</v>
      </c>
      <c r="AW85" t="s">
        <v>547</v>
      </c>
      <c r="AX85" t="s">
        <v>548</v>
      </c>
      <c r="AY85" t="s">
        <v>549</v>
      </c>
      <c r="AZ85" t="s">
        <v>550</v>
      </c>
      <c r="BA85" t="s">
        <v>551</v>
      </c>
      <c r="BB85" t="s">
        <v>552</v>
      </c>
      <c r="BC85" t="s">
        <v>553</v>
      </c>
      <c r="BD85" t="s">
        <v>554</v>
      </c>
      <c r="BE85" t="s">
        <v>555</v>
      </c>
      <c r="BF85" t="s">
        <v>294</v>
      </c>
      <c r="BG85" t="s">
        <v>296</v>
      </c>
      <c r="BH85" t="s">
        <v>222</v>
      </c>
      <c r="BI85" t="s">
        <v>297</v>
      </c>
      <c r="BJ85" t="s">
        <v>556</v>
      </c>
      <c r="BK85" t="s">
        <v>557</v>
      </c>
      <c r="BL85" t="s">
        <v>558</v>
      </c>
      <c r="BM85" t="s">
        <v>559</v>
      </c>
      <c r="BN85" t="s">
        <v>560</v>
      </c>
      <c r="BO85" t="s">
        <v>561</v>
      </c>
      <c r="BP85" t="s">
        <v>562</v>
      </c>
      <c r="BQ85" t="s">
        <v>563</v>
      </c>
      <c r="BR85" t="s">
        <v>564</v>
      </c>
      <c r="BS85" t="s">
        <v>565</v>
      </c>
      <c r="BT85" t="s">
        <v>566</v>
      </c>
      <c r="BU85" t="s">
        <v>567</v>
      </c>
      <c r="BV85" t="s">
        <v>568</v>
      </c>
      <c r="BW85" t="s">
        <v>307</v>
      </c>
      <c r="BX85" t="s">
        <v>569</v>
      </c>
      <c r="BY85" t="s">
        <v>570</v>
      </c>
      <c r="BZ85" t="s">
        <v>571</v>
      </c>
      <c r="CA85" t="s">
        <v>572</v>
      </c>
      <c r="CB85" t="s">
        <v>573</v>
      </c>
      <c r="CC85" t="s">
        <v>574</v>
      </c>
      <c r="CD85" t="s">
        <v>575</v>
      </c>
      <c r="CE85" t="s">
        <v>576</v>
      </c>
      <c r="CF85" t="s">
        <v>577</v>
      </c>
      <c r="CG85" t="s">
        <v>578</v>
      </c>
      <c r="CH85" t="s">
        <v>579</v>
      </c>
      <c r="CI85" t="s">
        <v>580</v>
      </c>
      <c r="CJ85" t="s">
        <v>581</v>
      </c>
      <c r="CK85" t="s">
        <v>317</v>
      </c>
      <c r="CL85" t="s">
        <v>318</v>
      </c>
      <c r="CM85" t="s">
        <v>582</v>
      </c>
      <c r="CN85" t="s">
        <v>325</v>
      </c>
      <c r="CO85" t="s">
        <v>583</v>
      </c>
      <c r="CP85" t="s">
        <v>584</v>
      </c>
      <c r="CQ85" t="s">
        <v>585</v>
      </c>
      <c r="CR85" t="s">
        <v>323</v>
      </c>
      <c r="CS85" t="s">
        <v>586</v>
      </c>
      <c r="CT85" t="s">
        <v>321</v>
      </c>
      <c r="CU85" t="s">
        <v>324</v>
      </c>
      <c r="CV85" t="s">
        <v>320</v>
      </c>
      <c r="CW85" t="s">
        <v>319</v>
      </c>
      <c r="CX85" t="s">
        <v>326</v>
      </c>
      <c r="CY85" t="s">
        <v>327</v>
      </c>
      <c r="CZ85" t="s">
        <v>587</v>
      </c>
      <c r="DA85" t="s">
        <v>334</v>
      </c>
      <c r="DB85" t="s">
        <v>588</v>
      </c>
      <c r="DC85" t="s">
        <v>589</v>
      </c>
      <c r="DD85" t="s">
        <v>590</v>
      </c>
      <c r="DE85" t="s">
        <v>332</v>
      </c>
      <c r="DF85" t="s">
        <v>591</v>
      </c>
      <c r="DG85" t="s">
        <v>330</v>
      </c>
      <c r="DH85" t="s">
        <v>333</v>
      </c>
      <c r="DI85" t="s">
        <v>329</v>
      </c>
      <c r="DJ85" t="s">
        <v>328</v>
      </c>
      <c r="DK85" t="s">
        <v>335</v>
      </c>
      <c r="DL85" t="s">
        <v>336</v>
      </c>
      <c r="DM85" t="s">
        <v>592</v>
      </c>
      <c r="DN85" t="s">
        <v>343</v>
      </c>
      <c r="DO85" t="s">
        <v>593</v>
      </c>
      <c r="DP85" t="s">
        <v>594</v>
      </c>
      <c r="DQ85" t="s">
        <v>595</v>
      </c>
      <c r="DR85" t="s">
        <v>341</v>
      </c>
      <c r="DS85" t="s">
        <v>596</v>
      </c>
      <c r="DT85" t="s">
        <v>339</v>
      </c>
      <c r="DU85" t="s">
        <v>342</v>
      </c>
      <c r="DV85" t="s">
        <v>338</v>
      </c>
      <c r="DW85" t="s">
        <v>337</v>
      </c>
      <c r="DX85" t="s">
        <v>344</v>
      </c>
      <c r="DY85" t="s">
        <v>345</v>
      </c>
      <c r="DZ85" t="s">
        <v>597</v>
      </c>
      <c r="EA85" t="s">
        <v>352</v>
      </c>
      <c r="EB85" t="s">
        <v>598</v>
      </c>
      <c r="EC85" t="s">
        <v>599</v>
      </c>
      <c r="ED85" t="s">
        <v>600</v>
      </c>
      <c r="EE85" t="s">
        <v>350</v>
      </c>
      <c r="EF85" t="s">
        <v>601</v>
      </c>
      <c r="EG85" t="s">
        <v>348</v>
      </c>
      <c r="EH85" t="s">
        <v>351</v>
      </c>
      <c r="EI85" t="s">
        <v>347</v>
      </c>
      <c r="EJ85" t="s">
        <v>346</v>
      </c>
      <c r="EK85" t="s">
        <v>353</v>
      </c>
      <c r="EL85" t="s">
        <v>354</v>
      </c>
      <c r="EM85" t="s">
        <v>355</v>
      </c>
      <c r="EN85" t="s">
        <v>602</v>
      </c>
      <c r="EO85" t="s">
        <v>362</v>
      </c>
      <c r="EP85" t="s">
        <v>603</v>
      </c>
      <c r="EQ85" t="s">
        <v>604</v>
      </c>
      <c r="ER85" t="s">
        <v>605</v>
      </c>
      <c r="ES85" t="s">
        <v>360</v>
      </c>
      <c r="ET85" t="s">
        <v>606</v>
      </c>
      <c r="EU85" t="s">
        <v>358</v>
      </c>
      <c r="EV85" t="s">
        <v>361</v>
      </c>
      <c r="EW85" t="s">
        <v>357</v>
      </c>
      <c r="EX85" t="s">
        <v>356</v>
      </c>
      <c r="EY85" t="s">
        <v>363</v>
      </c>
      <c r="EZ85" t="s">
        <v>364</v>
      </c>
      <c r="FA85" t="s">
        <v>365</v>
      </c>
      <c r="FB85" t="s">
        <v>607</v>
      </c>
      <c r="FC85" t="s">
        <v>372</v>
      </c>
      <c r="FD85" t="s">
        <v>608</v>
      </c>
      <c r="FE85" t="s">
        <v>609</v>
      </c>
      <c r="FF85" t="s">
        <v>610</v>
      </c>
      <c r="FG85" t="s">
        <v>370</v>
      </c>
      <c r="FH85" t="s">
        <v>611</v>
      </c>
      <c r="FI85" t="s">
        <v>368</v>
      </c>
      <c r="FJ85" t="s">
        <v>371</v>
      </c>
      <c r="FK85" t="s">
        <v>367</v>
      </c>
      <c r="FL85" t="s">
        <v>366</v>
      </c>
      <c r="FM85" t="s">
        <v>373</v>
      </c>
      <c r="FN85" t="s">
        <v>20</v>
      </c>
    </row>
    <row r="86" spans="1:171">
      <c r="A86">
        <v>12</v>
      </c>
      <c r="B86" t="s">
        <v>612</v>
      </c>
      <c r="C86">
        <v>5.8999999999999997E-2</v>
      </c>
      <c r="D86">
        <v>0</v>
      </c>
      <c r="E86">
        <v>0.161</v>
      </c>
      <c r="F86">
        <v>3.37</v>
      </c>
      <c r="G86">
        <v>8.8999999999999996E-2</v>
      </c>
      <c r="H86">
        <v>0.16700000000000001</v>
      </c>
      <c r="I86">
        <v>2.5000000000000001E-2</v>
      </c>
      <c r="J86">
        <v>0</v>
      </c>
      <c r="K86">
        <v>5.8789999999999996</v>
      </c>
      <c r="L86">
        <v>82.61</v>
      </c>
      <c r="M86">
        <v>0</v>
      </c>
      <c r="N86">
        <v>3.0000000000000001E-3</v>
      </c>
      <c r="O86">
        <v>1.0999999999999999E-2</v>
      </c>
      <c r="P86">
        <v>92.373999999999995</v>
      </c>
      <c r="Q86">
        <v>6.4000000000000001E-2</v>
      </c>
      <c r="R86">
        <v>0</v>
      </c>
      <c r="S86">
        <v>0.17399999999999999</v>
      </c>
      <c r="T86">
        <v>3.6480000000000001</v>
      </c>
      <c r="U86">
        <v>9.6000000000000002E-2</v>
      </c>
      <c r="V86">
        <v>0.18099999999999999</v>
      </c>
      <c r="W86">
        <v>2.7E-2</v>
      </c>
      <c r="X86">
        <v>0</v>
      </c>
      <c r="Y86">
        <v>6.3639999999999999</v>
      </c>
      <c r="Z86">
        <v>89.43</v>
      </c>
      <c r="AA86">
        <v>0</v>
      </c>
      <c r="AB86">
        <v>3.0000000000000001E-3</v>
      </c>
      <c r="AC86">
        <v>1.2E-2</v>
      </c>
      <c r="AD86">
        <v>100</v>
      </c>
      <c r="AE86">
        <v>0.12790000000000001</v>
      </c>
      <c r="AF86">
        <v>0</v>
      </c>
      <c r="AG86">
        <v>0.1875</v>
      </c>
      <c r="AH86">
        <v>3.4666999999999999</v>
      </c>
      <c r="AI86">
        <v>8.4599999999999995E-2</v>
      </c>
      <c r="AJ86">
        <v>0.3266</v>
      </c>
      <c r="AK86">
        <v>3.2000000000000001E-2</v>
      </c>
      <c r="AL86">
        <v>0</v>
      </c>
      <c r="AM86">
        <v>6.0708000000000002</v>
      </c>
      <c r="AN86">
        <v>89.668099999999995</v>
      </c>
      <c r="AO86">
        <v>0</v>
      </c>
      <c r="AP86">
        <v>7.6E-3</v>
      </c>
      <c r="AQ86">
        <v>2.8299999999999999E-2</v>
      </c>
      <c r="AR86">
        <v>100.0001</v>
      </c>
      <c r="AS86">
        <v>0.1273</v>
      </c>
      <c r="AT86">
        <v>0</v>
      </c>
      <c r="AU86">
        <v>0.18770000000000001</v>
      </c>
      <c r="AV86">
        <v>3.4668000000000001</v>
      </c>
      <c r="AW86">
        <v>8.4900000000000003E-2</v>
      </c>
      <c r="AX86">
        <v>0.32690000000000002</v>
      </c>
      <c r="AY86">
        <v>3.1600000000000003E-2</v>
      </c>
      <c r="AZ86">
        <v>0</v>
      </c>
      <c r="BA86">
        <v>6.0705999999999998</v>
      </c>
      <c r="BB86">
        <v>89.67</v>
      </c>
      <c r="BC86">
        <v>0</v>
      </c>
      <c r="BD86">
        <v>6.7000000000000002E-3</v>
      </c>
      <c r="BE86">
        <v>2.7400000000000001E-2</v>
      </c>
      <c r="BF86">
        <v>100</v>
      </c>
      <c r="BG86">
        <v>-28.660900000000002</v>
      </c>
      <c r="BH86">
        <v>24.5349</v>
      </c>
      <c r="BI86">
        <v>11.0305</v>
      </c>
      <c r="BJ86">
        <v>5.5E-2</v>
      </c>
      <c r="BK86">
        <v>0</v>
      </c>
      <c r="BL86">
        <v>0.216</v>
      </c>
      <c r="BM86">
        <v>3.3050000000000002</v>
      </c>
      <c r="BN86">
        <v>8.5000000000000006E-2</v>
      </c>
      <c r="BO86">
        <v>0.152</v>
      </c>
      <c r="BP86">
        <v>2.8000000000000001E-2</v>
      </c>
      <c r="BQ86">
        <v>0</v>
      </c>
      <c r="BR86">
        <v>5.657</v>
      </c>
      <c r="BS86">
        <v>83.051000000000002</v>
      </c>
      <c r="BT86">
        <v>0</v>
      </c>
      <c r="BU86">
        <v>3.0000000000000001E-3</v>
      </c>
      <c r="BV86">
        <v>7.0000000000000001E-3</v>
      </c>
      <c r="BW86">
        <v>92.558999999999997</v>
      </c>
      <c r="BX86">
        <v>0.17100000000000001</v>
      </c>
      <c r="BY86">
        <v>0</v>
      </c>
      <c r="BZ86">
        <v>0.58099999999999996</v>
      </c>
      <c r="CA86">
        <v>3.3050000000000002</v>
      </c>
      <c r="CB86">
        <v>9.6000000000000002E-2</v>
      </c>
      <c r="CC86">
        <v>0.82</v>
      </c>
      <c r="CD86">
        <v>0.10199999999999999</v>
      </c>
      <c r="CE86">
        <v>0</v>
      </c>
      <c r="CF86">
        <v>5.6589999999999998</v>
      </c>
      <c r="CG86">
        <v>83.052000000000007</v>
      </c>
      <c r="CH86">
        <v>0</v>
      </c>
      <c r="CI86">
        <v>1.6E-2</v>
      </c>
      <c r="CJ86">
        <v>2.4E-2</v>
      </c>
      <c r="CK86">
        <v>93.825999999999993</v>
      </c>
      <c r="CL86">
        <v>1143.0999999999999</v>
      </c>
      <c r="CM86">
        <v>-59.6</v>
      </c>
      <c r="CN86">
        <v>1108.3</v>
      </c>
      <c r="CO86">
        <v>24304.2</v>
      </c>
      <c r="CP86">
        <v>541.79999999999995</v>
      </c>
      <c r="CQ86">
        <v>1366.8</v>
      </c>
      <c r="CR86">
        <v>795.2</v>
      </c>
      <c r="CS86">
        <v>-149.1</v>
      </c>
      <c r="CT86">
        <v>14393.6</v>
      </c>
      <c r="CU86">
        <v>196168</v>
      </c>
      <c r="CV86">
        <v>-19.899999999999999</v>
      </c>
      <c r="CW86">
        <v>49.7</v>
      </c>
      <c r="CX86">
        <v>104.4</v>
      </c>
      <c r="CY86">
        <v>2236.6</v>
      </c>
      <c r="CZ86">
        <v>646.1</v>
      </c>
      <c r="DA86">
        <v>770.4</v>
      </c>
      <c r="DB86">
        <v>1799.2</v>
      </c>
      <c r="DC86">
        <v>2877.7</v>
      </c>
      <c r="DD86">
        <v>526.79999999999995</v>
      </c>
      <c r="DE86">
        <v>8166</v>
      </c>
      <c r="DF86">
        <v>1257.5</v>
      </c>
      <c r="DG86">
        <v>864.8</v>
      </c>
      <c r="DH86">
        <v>541.79999999999995</v>
      </c>
      <c r="DI86">
        <v>442.4</v>
      </c>
      <c r="DJ86">
        <v>1476.1</v>
      </c>
      <c r="DK86">
        <v>651.1</v>
      </c>
      <c r="DL86">
        <v>1625.3</v>
      </c>
      <c r="DM86">
        <v>482.1</v>
      </c>
      <c r="DN86">
        <v>710.7</v>
      </c>
      <c r="DO86">
        <v>1853.9</v>
      </c>
      <c r="DP86">
        <v>2599.4</v>
      </c>
      <c r="DQ86">
        <v>387.7</v>
      </c>
      <c r="DR86">
        <v>8832</v>
      </c>
      <c r="DS86">
        <v>1113.3</v>
      </c>
      <c r="DT86">
        <v>641.20000000000005</v>
      </c>
      <c r="DU86">
        <v>447.3</v>
      </c>
      <c r="DV86">
        <v>293.2</v>
      </c>
      <c r="DW86">
        <v>1123.3</v>
      </c>
      <c r="DX86">
        <v>546.70000000000005</v>
      </c>
      <c r="DY86">
        <v>77.468000000000004</v>
      </c>
      <c r="DZ86">
        <v>174.08799999999999</v>
      </c>
      <c r="EA86">
        <v>159.18199999999999</v>
      </c>
      <c r="EB86">
        <v>124.322</v>
      </c>
      <c r="EC86">
        <v>107.001</v>
      </c>
      <c r="ED86">
        <v>197.078</v>
      </c>
      <c r="EE86">
        <v>88.043000000000006</v>
      </c>
      <c r="EF86">
        <v>99.572999999999993</v>
      </c>
      <c r="EG86">
        <v>115.127</v>
      </c>
      <c r="EH86">
        <v>134.52600000000001</v>
      </c>
      <c r="EI86">
        <v>146.06299999999999</v>
      </c>
      <c r="EJ86">
        <v>90.531000000000006</v>
      </c>
      <c r="EK86">
        <v>107.53100000000001</v>
      </c>
      <c r="EL86">
        <v>20.12</v>
      </c>
      <c r="EM86">
        <v>7.93</v>
      </c>
      <c r="EN86">
        <v>100</v>
      </c>
      <c r="EO86">
        <v>5.91</v>
      </c>
      <c r="EP86">
        <v>0.89</v>
      </c>
      <c r="EQ86">
        <v>18.43</v>
      </c>
      <c r="ER86">
        <v>4.49</v>
      </c>
      <c r="ES86">
        <v>32.85</v>
      </c>
      <c r="ET86">
        <v>100</v>
      </c>
      <c r="EU86">
        <v>1.6</v>
      </c>
      <c r="EV86">
        <v>0.41</v>
      </c>
      <c r="EW86">
        <v>100</v>
      </c>
      <c r="EX86">
        <v>181.65</v>
      </c>
      <c r="EY86">
        <v>63.18</v>
      </c>
      <c r="EZ86">
        <v>617.34</v>
      </c>
      <c r="FA86">
        <v>38</v>
      </c>
      <c r="FB86">
        <v>139</v>
      </c>
      <c r="FC86">
        <v>97</v>
      </c>
      <c r="FD86">
        <v>106</v>
      </c>
      <c r="FE86">
        <v>149</v>
      </c>
      <c r="FF86">
        <v>43</v>
      </c>
      <c r="FG86">
        <v>86</v>
      </c>
      <c r="FH86">
        <v>508</v>
      </c>
      <c r="FI86">
        <v>287</v>
      </c>
      <c r="FJ86">
        <v>249</v>
      </c>
      <c r="FK86">
        <v>174</v>
      </c>
      <c r="FL86">
        <v>46</v>
      </c>
      <c r="FM86">
        <v>45</v>
      </c>
      <c r="FN86">
        <v>1967</v>
      </c>
      <c r="FO86" t="s">
        <v>20</v>
      </c>
    </row>
    <row r="88" spans="1:171">
      <c r="A88" t="s">
        <v>253</v>
      </c>
      <c r="B88" t="s">
        <v>254</v>
      </c>
      <c r="C88" t="s">
        <v>503</v>
      </c>
      <c r="D88" t="s">
        <v>510</v>
      </c>
      <c r="E88" t="s">
        <v>506</v>
      </c>
      <c r="F88" t="s">
        <v>512</v>
      </c>
      <c r="G88" t="s">
        <v>505</v>
      </c>
      <c r="H88" t="s">
        <v>613</v>
      </c>
      <c r="I88" t="s">
        <v>509</v>
      </c>
      <c r="J88" t="s">
        <v>507</v>
      </c>
      <c r="K88" t="s">
        <v>511</v>
      </c>
      <c r="L88" t="s">
        <v>513</v>
      </c>
      <c r="M88" t="s">
        <v>504</v>
      </c>
      <c r="N88" t="s">
        <v>264</v>
      </c>
      <c r="O88" t="s">
        <v>516</v>
      </c>
      <c r="P88" t="s">
        <v>523</v>
      </c>
      <c r="Q88" t="s">
        <v>519</v>
      </c>
      <c r="R88" t="s">
        <v>525</v>
      </c>
      <c r="S88" t="s">
        <v>518</v>
      </c>
      <c r="T88" t="s">
        <v>614</v>
      </c>
      <c r="U88" t="s">
        <v>522</v>
      </c>
      <c r="V88" t="s">
        <v>520</v>
      </c>
      <c r="W88" t="s">
        <v>524</v>
      </c>
      <c r="X88" t="s">
        <v>526</v>
      </c>
      <c r="Y88" t="s">
        <v>517</v>
      </c>
      <c r="Z88" t="s">
        <v>274</v>
      </c>
      <c r="AA88" t="s">
        <v>529</v>
      </c>
      <c r="AB88" t="s">
        <v>536</v>
      </c>
      <c r="AC88" t="s">
        <v>532</v>
      </c>
      <c r="AD88" t="s">
        <v>538</v>
      </c>
      <c r="AE88" t="s">
        <v>531</v>
      </c>
      <c r="AF88" t="s">
        <v>615</v>
      </c>
      <c r="AG88" t="s">
        <v>535</v>
      </c>
      <c r="AH88" t="s">
        <v>533</v>
      </c>
      <c r="AI88" t="s">
        <v>537</v>
      </c>
      <c r="AJ88" t="s">
        <v>539</v>
      </c>
      <c r="AK88" t="s">
        <v>530</v>
      </c>
      <c r="AL88" t="s">
        <v>542</v>
      </c>
      <c r="AM88" t="s">
        <v>543</v>
      </c>
      <c r="AN88" t="s">
        <v>550</v>
      </c>
      <c r="AO88" t="s">
        <v>546</v>
      </c>
      <c r="AP88" t="s">
        <v>552</v>
      </c>
      <c r="AQ88" t="s">
        <v>545</v>
      </c>
      <c r="AR88" t="s">
        <v>616</v>
      </c>
      <c r="AS88" t="s">
        <v>549</v>
      </c>
      <c r="AT88" t="s">
        <v>547</v>
      </c>
      <c r="AU88" t="s">
        <v>551</v>
      </c>
      <c r="AV88" t="s">
        <v>553</v>
      </c>
      <c r="AW88" t="s">
        <v>544</v>
      </c>
      <c r="AX88" t="s">
        <v>294</v>
      </c>
      <c r="AY88" t="s">
        <v>296</v>
      </c>
      <c r="AZ88" t="s">
        <v>222</v>
      </c>
      <c r="BA88" t="s">
        <v>297</v>
      </c>
      <c r="BB88" t="s">
        <v>556</v>
      </c>
      <c r="BC88" t="s">
        <v>563</v>
      </c>
      <c r="BD88" t="s">
        <v>559</v>
      </c>
      <c r="BE88" t="s">
        <v>565</v>
      </c>
      <c r="BF88" t="s">
        <v>558</v>
      </c>
      <c r="BG88" t="s">
        <v>617</v>
      </c>
      <c r="BH88" t="s">
        <v>562</v>
      </c>
      <c r="BI88" t="s">
        <v>560</v>
      </c>
      <c r="BJ88" t="s">
        <v>564</v>
      </c>
      <c r="BK88" t="s">
        <v>566</v>
      </c>
      <c r="BL88" t="s">
        <v>557</v>
      </c>
      <c r="BM88" t="s">
        <v>307</v>
      </c>
      <c r="BN88" t="s">
        <v>569</v>
      </c>
      <c r="BO88" t="s">
        <v>576</v>
      </c>
      <c r="BP88" t="s">
        <v>572</v>
      </c>
      <c r="BQ88" t="s">
        <v>578</v>
      </c>
      <c r="BR88" t="s">
        <v>571</v>
      </c>
      <c r="BS88" t="s">
        <v>618</v>
      </c>
      <c r="BT88" t="s">
        <v>575</v>
      </c>
      <c r="BU88" t="s">
        <v>573</v>
      </c>
      <c r="BV88" t="s">
        <v>577</v>
      </c>
      <c r="BW88" t="s">
        <v>579</v>
      </c>
      <c r="BX88" t="s">
        <v>570</v>
      </c>
      <c r="BY88" t="s">
        <v>317</v>
      </c>
      <c r="BZ88" t="s">
        <v>318</v>
      </c>
      <c r="CA88" t="s">
        <v>586</v>
      </c>
      <c r="CB88" t="s">
        <v>583</v>
      </c>
      <c r="CC88" t="s">
        <v>324</v>
      </c>
      <c r="CD88" t="s">
        <v>325</v>
      </c>
      <c r="CE88" t="s">
        <v>619</v>
      </c>
      <c r="CF88" t="s">
        <v>323</v>
      </c>
      <c r="CG88" t="s">
        <v>584</v>
      </c>
      <c r="CH88" t="s">
        <v>321</v>
      </c>
      <c r="CI88" t="s">
        <v>320</v>
      </c>
      <c r="CJ88" t="s">
        <v>582</v>
      </c>
      <c r="CK88" t="s">
        <v>327</v>
      </c>
      <c r="CL88" t="s">
        <v>591</v>
      </c>
      <c r="CM88" t="s">
        <v>588</v>
      </c>
      <c r="CN88" t="s">
        <v>333</v>
      </c>
      <c r="CO88" t="s">
        <v>334</v>
      </c>
      <c r="CP88" t="s">
        <v>620</v>
      </c>
      <c r="CQ88" t="s">
        <v>332</v>
      </c>
      <c r="CR88" t="s">
        <v>589</v>
      </c>
      <c r="CS88" t="s">
        <v>330</v>
      </c>
      <c r="CT88" t="s">
        <v>329</v>
      </c>
      <c r="CU88" t="s">
        <v>587</v>
      </c>
      <c r="CV88" t="s">
        <v>336</v>
      </c>
      <c r="CW88" t="s">
        <v>596</v>
      </c>
      <c r="CX88" t="s">
        <v>593</v>
      </c>
      <c r="CY88" t="s">
        <v>342</v>
      </c>
      <c r="CZ88" t="s">
        <v>343</v>
      </c>
      <c r="DA88" t="s">
        <v>621</v>
      </c>
      <c r="DB88" t="s">
        <v>341</v>
      </c>
      <c r="DC88" t="s">
        <v>594</v>
      </c>
      <c r="DD88" t="s">
        <v>339</v>
      </c>
      <c r="DE88" t="s">
        <v>338</v>
      </c>
      <c r="DF88" t="s">
        <v>592</v>
      </c>
      <c r="DG88" t="s">
        <v>345</v>
      </c>
      <c r="DH88" t="s">
        <v>601</v>
      </c>
      <c r="DI88" t="s">
        <v>598</v>
      </c>
      <c r="DJ88" t="s">
        <v>351</v>
      </c>
      <c r="DK88" t="s">
        <v>352</v>
      </c>
      <c r="DL88" t="s">
        <v>622</v>
      </c>
      <c r="DM88" t="s">
        <v>350</v>
      </c>
      <c r="DN88" t="s">
        <v>599</v>
      </c>
      <c r="DO88" t="s">
        <v>348</v>
      </c>
      <c r="DP88" t="s">
        <v>347</v>
      </c>
      <c r="DQ88" t="s">
        <v>597</v>
      </c>
      <c r="DR88" t="s">
        <v>354</v>
      </c>
      <c r="DS88" t="s">
        <v>355</v>
      </c>
      <c r="DT88" t="s">
        <v>606</v>
      </c>
      <c r="DU88" t="s">
        <v>603</v>
      </c>
      <c r="DV88" t="s">
        <v>361</v>
      </c>
      <c r="DW88" t="s">
        <v>362</v>
      </c>
      <c r="DX88" t="s">
        <v>623</v>
      </c>
      <c r="DY88" t="s">
        <v>360</v>
      </c>
      <c r="DZ88" t="s">
        <v>604</v>
      </c>
      <c r="EA88" t="s">
        <v>358</v>
      </c>
      <c r="EB88" t="s">
        <v>357</v>
      </c>
      <c r="EC88" t="s">
        <v>602</v>
      </c>
      <c r="ED88" t="s">
        <v>364</v>
      </c>
      <c r="EE88" t="s">
        <v>365</v>
      </c>
      <c r="EF88" t="s">
        <v>611</v>
      </c>
      <c r="EG88" t="s">
        <v>608</v>
      </c>
      <c r="EH88" t="s">
        <v>371</v>
      </c>
      <c r="EI88" t="s">
        <v>372</v>
      </c>
      <c r="EJ88" t="s">
        <v>624</v>
      </c>
      <c r="EK88" t="s">
        <v>370</v>
      </c>
      <c r="EL88" t="s">
        <v>609</v>
      </c>
      <c r="EM88" t="s">
        <v>368</v>
      </c>
      <c r="EN88" t="s">
        <v>367</v>
      </c>
      <c r="EO88" t="s">
        <v>607</v>
      </c>
      <c r="EP88" t="s">
        <v>20</v>
      </c>
    </row>
    <row r="89" spans="1:171">
      <c r="A89">
        <v>6</v>
      </c>
      <c r="B89" t="s">
        <v>625</v>
      </c>
      <c r="C89">
        <v>2.4400000000000002E-2</v>
      </c>
      <c r="D89">
        <v>2.8299999999999999E-2</v>
      </c>
      <c r="E89">
        <v>0.20610000000000001</v>
      </c>
      <c r="F89">
        <v>53.89</v>
      </c>
      <c r="G89">
        <v>4.63</v>
      </c>
      <c r="H89">
        <v>35.78</v>
      </c>
      <c r="I89">
        <v>1.89E-2</v>
      </c>
      <c r="J89">
        <v>0.15390000000000001</v>
      </c>
      <c r="K89">
        <v>0.27939999999999998</v>
      </c>
      <c r="L89">
        <v>0.1454</v>
      </c>
      <c r="M89">
        <v>2.9899999999999999E-2</v>
      </c>
      <c r="N89">
        <v>95.186300000000003</v>
      </c>
      <c r="O89">
        <v>2.5600000000000001E-2</v>
      </c>
      <c r="P89">
        <v>2.9700000000000001E-2</v>
      </c>
      <c r="Q89">
        <v>0.2165</v>
      </c>
      <c r="R89">
        <v>56.615299999999998</v>
      </c>
      <c r="S89">
        <v>4.8640999999999996</v>
      </c>
      <c r="T89">
        <v>37.589399999999998</v>
      </c>
      <c r="U89">
        <v>1.9900000000000001E-2</v>
      </c>
      <c r="V89">
        <v>0.16170000000000001</v>
      </c>
      <c r="W89">
        <v>0.29349999999999998</v>
      </c>
      <c r="X89">
        <v>0.15279999999999999</v>
      </c>
      <c r="Y89">
        <v>3.1399999999999997E-2</v>
      </c>
      <c r="Z89">
        <v>100</v>
      </c>
      <c r="AA89">
        <v>3.9800000000000002E-2</v>
      </c>
      <c r="AB89">
        <v>1.9800000000000002E-2</v>
      </c>
      <c r="AC89">
        <v>0.16</v>
      </c>
      <c r="AD89">
        <v>44.146999999999998</v>
      </c>
      <c r="AE89">
        <v>4.0709999999999997</v>
      </c>
      <c r="AF89">
        <v>51.067999999999998</v>
      </c>
      <c r="AG89">
        <v>1.8100000000000002E-2</v>
      </c>
      <c r="AH89">
        <v>0.1108</v>
      </c>
      <c r="AI89">
        <v>0.2177</v>
      </c>
      <c r="AJ89">
        <v>0.1211</v>
      </c>
      <c r="AK89">
        <v>2.69E-2</v>
      </c>
      <c r="AL89">
        <v>100.00020000000001</v>
      </c>
      <c r="AM89">
        <v>3.9699999999999999E-2</v>
      </c>
      <c r="AN89">
        <v>1.9800000000000002E-2</v>
      </c>
      <c r="AO89">
        <v>0.16</v>
      </c>
      <c r="AP89">
        <v>44.148600000000002</v>
      </c>
      <c r="AQ89">
        <v>4.0739000000000001</v>
      </c>
      <c r="AR89">
        <v>51.063299999999998</v>
      </c>
      <c r="AS89">
        <v>1.8100000000000002E-2</v>
      </c>
      <c r="AT89">
        <v>0.1108</v>
      </c>
      <c r="AU89">
        <v>0.2177</v>
      </c>
      <c r="AV89">
        <v>0.1211</v>
      </c>
      <c r="AW89">
        <v>2.69E-2</v>
      </c>
      <c r="AX89">
        <v>100</v>
      </c>
      <c r="AY89">
        <v>-28.973700000000001</v>
      </c>
      <c r="AZ89">
        <v>19.827200000000001</v>
      </c>
      <c r="BA89">
        <v>11.081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0.14269999999999999</v>
      </c>
      <c r="BO89">
        <v>3.8899999999999997E-2</v>
      </c>
      <c r="BP89">
        <v>0.87080000000000002</v>
      </c>
      <c r="BQ89">
        <v>117.639</v>
      </c>
      <c r="BR89">
        <v>4.7839999999999998</v>
      </c>
      <c r="BS89">
        <v>107.75700000000001</v>
      </c>
      <c r="BT89">
        <v>1.78E-2</v>
      </c>
      <c r="BU89">
        <v>0.42459999999999998</v>
      </c>
      <c r="BV89">
        <v>0.74280000000000002</v>
      </c>
      <c r="BW89">
        <v>0.1323</v>
      </c>
      <c r="BX89">
        <v>2.87E-2</v>
      </c>
      <c r="BY89">
        <v>232.57859999999999</v>
      </c>
      <c r="BZ89">
        <v>618.79999999999995</v>
      </c>
      <c r="CA89">
        <v>419.2</v>
      </c>
      <c r="CB89">
        <v>3612.8</v>
      </c>
      <c r="CC89">
        <v>721656.7</v>
      </c>
      <c r="CD89">
        <v>51806.400000000001</v>
      </c>
      <c r="CE89">
        <v>698552.9</v>
      </c>
      <c r="CF89">
        <v>918.2</v>
      </c>
      <c r="CG89">
        <v>1806.4</v>
      </c>
      <c r="CH89">
        <v>1247.5</v>
      </c>
      <c r="CI89">
        <v>489</v>
      </c>
      <c r="CJ89">
        <v>69.900000000000006</v>
      </c>
      <c r="CK89">
        <v>3333.3</v>
      </c>
      <c r="CL89">
        <v>4780.3999999999996</v>
      </c>
      <c r="CM89">
        <v>2554.9</v>
      </c>
      <c r="CN89">
        <v>2205.6</v>
      </c>
      <c r="CO89">
        <v>1097.8</v>
      </c>
      <c r="CP89">
        <v>1387.2</v>
      </c>
      <c r="CQ89">
        <v>10049.9</v>
      </c>
      <c r="CR89">
        <v>6277.5</v>
      </c>
      <c r="CS89">
        <v>798.4</v>
      </c>
      <c r="CT89">
        <v>698.6</v>
      </c>
      <c r="CU89">
        <v>239.5</v>
      </c>
      <c r="CV89">
        <v>1956.1</v>
      </c>
      <c r="CW89">
        <v>4491</v>
      </c>
      <c r="CX89">
        <v>2285.4</v>
      </c>
      <c r="CY89">
        <v>2335.3000000000002</v>
      </c>
      <c r="CZ89">
        <v>1197.5999999999999</v>
      </c>
      <c r="DA89">
        <v>1008</v>
      </c>
      <c r="DB89">
        <v>10419.200000000001</v>
      </c>
      <c r="DC89">
        <v>5119.8</v>
      </c>
      <c r="DD89">
        <v>908.2</v>
      </c>
      <c r="DE89">
        <v>449.1</v>
      </c>
      <c r="DF89">
        <v>269.5</v>
      </c>
      <c r="DG89">
        <v>77.436000000000007</v>
      </c>
      <c r="DH89">
        <v>99.683000000000007</v>
      </c>
      <c r="DI89">
        <v>124.31100000000001</v>
      </c>
      <c r="DJ89">
        <v>134.59899999999999</v>
      </c>
      <c r="DK89">
        <v>159.20099999999999</v>
      </c>
      <c r="DL89">
        <v>172.05799999999999</v>
      </c>
      <c r="DM89">
        <v>88.003</v>
      </c>
      <c r="DN89">
        <v>107.426</v>
      </c>
      <c r="DO89">
        <v>115.188</v>
      </c>
      <c r="DP89">
        <v>146.119</v>
      </c>
      <c r="DQ89">
        <v>174.05600000000001</v>
      </c>
      <c r="DR89">
        <v>10.02</v>
      </c>
      <c r="DS89">
        <v>32.1</v>
      </c>
      <c r="DT89">
        <v>63.17</v>
      </c>
      <c r="DU89">
        <v>6.63</v>
      </c>
      <c r="DV89">
        <v>0.3</v>
      </c>
      <c r="DW89">
        <v>1.1599999999999999</v>
      </c>
      <c r="DX89">
        <v>0.31</v>
      </c>
      <c r="DY89">
        <v>44.27</v>
      </c>
      <c r="DZ89">
        <v>16.63</v>
      </c>
      <c r="EA89">
        <v>11.36</v>
      </c>
      <c r="EB89">
        <v>15.02</v>
      </c>
      <c r="EC89">
        <v>91.13</v>
      </c>
      <c r="ED89">
        <v>282.08</v>
      </c>
      <c r="EE89">
        <v>87</v>
      </c>
      <c r="EF89">
        <v>162</v>
      </c>
      <c r="EG89">
        <v>97</v>
      </c>
      <c r="EH89">
        <v>137</v>
      </c>
      <c r="EI89">
        <v>118</v>
      </c>
      <c r="EJ89">
        <v>70</v>
      </c>
      <c r="EK89">
        <v>74</v>
      </c>
      <c r="EL89">
        <v>232</v>
      </c>
      <c r="EM89">
        <v>238</v>
      </c>
      <c r="EN89">
        <v>166</v>
      </c>
      <c r="EO89">
        <v>250</v>
      </c>
      <c r="EP89">
        <v>1631</v>
      </c>
      <c r="EQ89" t="s">
        <v>20</v>
      </c>
    </row>
    <row r="90" spans="1:171">
      <c r="A90">
        <v>7</v>
      </c>
      <c r="B90" t="s">
        <v>626</v>
      </c>
      <c r="C90">
        <v>1.54E-2</v>
      </c>
      <c r="D90">
        <v>0</v>
      </c>
      <c r="E90">
        <v>0.12429999999999999</v>
      </c>
      <c r="F90">
        <v>54.08</v>
      </c>
      <c r="G90">
        <v>5.77</v>
      </c>
      <c r="H90">
        <v>35.99</v>
      </c>
      <c r="I90">
        <v>1.49E-2</v>
      </c>
      <c r="J90">
        <v>0.1484</v>
      </c>
      <c r="K90">
        <v>0</v>
      </c>
      <c r="L90">
        <v>9.6299999999999997E-2</v>
      </c>
      <c r="M90">
        <v>9.35E-2</v>
      </c>
      <c r="N90">
        <v>96.332800000000006</v>
      </c>
      <c r="O90">
        <v>1.6E-2</v>
      </c>
      <c r="P90">
        <v>0</v>
      </c>
      <c r="Q90">
        <v>0.129</v>
      </c>
      <c r="R90">
        <v>56.1387</v>
      </c>
      <c r="S90">
        <v>5.9897</v>
      </c>
      <c r="T90">
        <v>37.360100000000003</v>
      </c>
      <c r="U90">
        <v>1.55E-2</v>
      </c>
      <c r="V90">
        <v>0.154</v>
      </c>
      <c r="W90">
        <v>0</v>
      </c>
      <c r="X90">
        <v>0.1</v>
      </c>
      <c r="Y90">
        <v>9.7100000000000006E-2</v>
      </c>
      <c r="Z90">
        <v>100</v>
      </c>
      <c r="AA90">
        <v>2.4899999999999999E-2</v>
      </c>
      <c r="AB90">
        <v>0</v>
      </c>
      <c r="AC90">
        <v>9.5399999999999999E-2</v>
      </c>
      <c r="AD90">
        <v>43.798000000000002</v>
      </c>
      <c r="AE90">
        <v>5.0179999999999998</v>
      </c>
      <c r="AF90">
        <v>50.781999999999996</v>
      </c>
      <c r="AG90">
        <v>1.4E-2</v>
      </c>
      <c r="AH90">
        <v>0.1056</v>
      </c>
      <c r="AI90">
        <v>0</v>
      </c>
      <c r="AJ90">
        <v>7.9299999999999995E-2</v>
      </c>
      <c r="AK90">
        <v>8.3000000000000004E-2</v>
      </c>
      <c r="AL90">
        <v>100.00020000000001</v>
      </c>
      <c r="AM90">
        <v>2.4799999999999999E-2</v>
      </c>
      <c r="AN90">
        <v>0</v>
      </c>
      <c r="AO90">
        <v>9.5399999999999999E-2</v>
      </c>
      <c r="AP90">
        <v>43.8001</v>
      </c>
      <c r="AQ90">
        <v>5.0191999999999997</v>
      </c>
      <c r="AR90">
        <v>50.778500000000001</v>
      </c>
      <c r="AS90">
        <v>1.41E-2</v>
      </c>
      <c r="AT90">
        <v>0.1056</v>
      </c>
      <c r="AU90">
        <v>0</v>
      </c>
      <c r="AV90">
        <v>7.9299999999999995E-2</v>
      </c>
      <c r="AW90">
        <v>8.3000000000000004E-2</v>
      </c>
      <c r="AX90">
        <v>100</v>
      </c>
      <c r="AY90">
        <v>-28.414000000000001</v>
      </c>
      <c r="AZ90">
        <v>20.432700000000001</v>
      </c>
      <c r="BA90">
        <v>11.070499999999999</v>
      </c>
      <c r="BB90">
        <v>1.77E-2</v>
      </c>
      <c r="BC90">
        <v>0</v>
      </c>
      <c r="BD90">
        <v>0.1135</v>
      </c>
      <c r="BE90">
        <v>54.910400000000003</v>
      </c>
      <c r="BF90">
        <v>5.9488000000000003</v>
      </c>
      <c r="BG90">
        <v>37.951099999999997</v>
      </c>
      <c r="BH90">
        <v>1.4E-2</v>
      </c>
      <c r="BI90">
        <v>0.14169999999999999</v>
      </c>
      <c r="BJ90">
        <v>0</v>
      </c>
      <c r="BK90">
        <v>8.7599999999999997E-2</v>
      </c>
      <c r="BL90">
        <v>8.9599999999999999E-2</v>
      </c>
      <c r="BM90">
        <v>99.2744</v>
      </c>
      <c r="BN90">
        <v>9.0300000000000005E-2</v>
      </c>
      <c r="BO90">
        <v>0</v>
      </c>
      <c r="BP90">
        <v>0.52459999999999996</v>
      </c>
      <c r="BQ90">
        <v>117.96</v>
      </c>
      <c r="BR90">
        <v>5.9489999999999998</v>
      </c>
      <c r="BS90">
        <v>108.61799999999999</v>
      </c>
      <c r="BT90">
        <v>1.4E-2</v>
      </c>
      <c r="BU90">
        <v>0.4093</v>
      </c>
      <c r="BV90">
        <v>0</v>
      </c>
      <c r="BW90">
        <v>8.7599999999999997E-2</v>
      </c>
      <c r="BX90">
        <v>8.9599999999999999E-2</v>
      </c>
      <c r="BY90">
        <v>233.7424</v>
      </c>
      <c r="BZ90">
        <v>389.2</v>
      </c>
      <c r="CA90">
        <v>-469.1</v>
      </c>
      <c r="CB90">
        <v>2175.6</v>
      </c>
      <c r="CC90">
        <v>723622.8</v>
      </c>
      <c r="CD90">
        <v>64421.2</v>
      </c>
      <c r="CE90">
        <v>704131.8</v>
      </c>
      <c r="CF90">
        <v>718.6</v>
      </c>
      <c r="CG90">
        <v>1746.5</v>
      </c>
      <c r="CH90">
        <v>-20</v>
      </c>
      <c r="CI90">
        <v>329.3</v>
      </c>
      <c r="CJ90">
        <v>219.6</v>
      </c>
      <c r="CK90">
        <v>3752.5</v>
      </c>
      <c r="CL90">
        <v>5588.8</v>
      </c>
      <c r="CM90">
        <v>2864.3</v>
      </c>
      <c r="CN90">
        <v>2305.4</v>
      </c>
      <c r="CO90">
        <v>1037.9000000000001</v>
      </c>
      <c r="CP90">
        <v>1387.2</v>
      </c>
      <c r="CQ90">
        <v>10000</v>
      </c>
      <c r="CR90">
        <v>6247.5</v>
      </c>
      <c r="CS90">
        <v>1127.7</v>
      </c>
      <c r="CT90">
        <v>768.5</v>
      </c>
      <c r="CU90">
        <v>289.39999999999998</v>
      </c>
      <c r="CV90">
        <v>2285.4</v>
      </c>
      <c r="CW90">
        <v>4830.3</v>
      </c>
      <c r="CX90">
        <v>2325.4</v>
      </c>
      <c r="CY90">
        <v>2385.1999999999998</v>
      </c>
      <c r="CZ90">
        <v>1407.2</v>
      </c>
      <c r="DA90">
        <v>888.2</v>
      </c>
      <c r="DB90">
        <v>10149.700000000001</v>
      </c>
      <c r="DC90">
        <v>4501</v>
      </c>
      <c r="DD90">
        <v>998</v>
      </c>
      <c r="DE90">
        <v>389.2</v>
      </c>
      <c r="DF90">
        <v>199.6</v>
      </c>
      <c r="DG90">
        <v>77.436000000000007</v>
      </c>
      <c r="DH90">
        <v>99.683000000000007</v>
      </c>
      <c r="DI90">
        <v>124.31100000000001</v>
      </c>
      <c r="DJ90">
        <v>134.59899999999999</v>
      </c>
      <c r="DK90">
        <v>159.20099999999999</v>
      </c>
      <c r="DL90">
        <v>172.05799999999999</v>
      </c>
      <c r="DM90">
        <v>88.003</v>
      </c>
      <c r="DN90">
        <v>107.426</v>
      </c>
      <c r="DO90">
        <v>115.188</v>
      </c>
      <c r="DP90">
        <v>146.119</v>
      </c>
      <c r="DQ90">
        <v>174.05600000000001</v>
      </c>
      <c r="DR90">
        <v>10.02</v>
      </c>
      <c r="DS90">
        <v>52.95</v>
      </c>
      <c r="DT90">
        <v>100</v>
      </c>
      <c r="DU90">
        <v>10.3</v>
      </c>
      <c r="DV90">
        <v>0.3</v>
      </c>
      <c r="DW90">
        <v>1.04</v>
      </c>
      <c r="DX90">
        <v>0.31</v>
      </c>
      <c r="DY90">
        <v>56.06</v>
      </c>
      <c r="DZ90">
        <v>16.78</v>
      </c>
      <c r="EA90">
        <v>100</v>
      </c>
      <c r="EB90">
        <v>21.55</v>
      </c>
      <c r="EC90">
        <v>31.91</v>
      </c>
      <c r="ED90">
        <v>391.2</v>
      </c>
      <c r="EE90">
        <v>93</v>
      </c>
      <c r="EF90">
        <v>173</v>
      </c>
      <c r="EG90">
        <v>100</v>
      </c>
      <c r="EH90">
        <v>139</v>
      </c>
      <c r="EI90">
        <v>122</v>
      </c>
      <c r="EJ90">
        <v>69</v>
      </c>
      <c r="EK90">
        <v>73</v>
      </c>
      <c r="EL90">
        <v>225</v>
      </c>
      <c r="EM90">
        <v>265</v>
      </c>
      <c r="EN90">
        <v>167</v>
      </c>
      <c r="EO90">
        <v>243</v>
      </c>
      <c r="EP90">
        <v>1669</v>
      </c>
      <c r="EQ90" t="s">
        <v>20</v>
      </c>
    </row>
    <row r="91" spans="1:171">
      <c r="A91">
        <v>8</v>
      </c>
      <c r="B91" t="s">
        <v>627</v>
      </c>
      <c r="C91">
        <v>4.4999999999999997E-3</v>
      </c>
      <c r="D91">
        <v>1.95E-2</v>
      </c>
      <c r="E91">
        <v>0.17069999999999999</v>
      </c>
      <c r="F91">
        <v>56.71</v>
      </c>
      <c r="G91">
        <v>3.73</v>
      </c>
      <c r="H91">
        <v>36.520000000000003</v>
      </c>
      <c r="I91">
        <v>9.7000000000000003E-3</v>
      </c>
      <c r="J91">
        <v>4.0599999999999997E-2</v>
      </c>
      <c r="K91">
        <v>0.2157</v>
      </c>
      <c r="L91">
        <v>0.1444</v>
      </c>
      <c r="M91">
        <v>4.2200000000000001E-2</v>
      </c>
      <c r="N91">
        <v>97.607299999999995</v>
      </c>
      <c r="O91">
        <v>4.5999999999999999E-3</v>
      </c>
      <c r="P91">
        <v>0.02</v>
      </c>
      <c r="Q91">
        <v>0.1749</v>
      </c>
      <c r="R91">
        <v>58.100200000000001</v>
      </c>
      <c r="S91">
        <v>3.8214000000000001</v>
      </c>
      <c r="T91">
        <v>37.415199999999999</v>
      </c>
      <c r="U91">
        <v>9.9000000000000008E-3</v>
      </c>
      <c r="V91">
        <v>4.1599999999999998E-2</v>
      </c>
      <c r="W91">
        <v>0.221</v>
      </c>
      <c r="X91">
        <v>0.1479</v>
      </c>
      <c r="Y91">
        <v>4.3200000000000002E-2</v>
      </c>
      <c r="Z91">
        <v>100</v>
      </c>
      <c r="AA91">
        <v>7.1999999999999998E-3</v>
      </c>
      <c r="AB91">
        <v>1.3299999999999999E-2</v>
      </c>
      <c r="AC91">
        <v>0.1295</v>
      </c>
      <c r="AD91">
        <v>45.378</v>
      </c>
      <c r="AE91">
        <v>3.206</v>
      </c>
      <c r="AF91">
        <v>50.908999999999999</v>
      </c>
      <c r="AG91">
        <v>8.9999999999999993E-3</v>
      </c>
      <c r="AH91">
        <v>2.86E-2</v>
      </c>
      <c r="AI91">
        <v>0.16420000000000001</v>
      </c>
      <c r="AJ91">
        <v>0.11749999999999999</v>
      </c>
      <c r="AK91">
        <v>3.7100000000000001E-2</v>
      </c>
      <c r="AL91">
        <v>99.999399999999994</v>
      </c>
      <c r="AM91">
        <v>7.1999999999999998E-3</v>
      </c>
      <c r="AN91">
        <v>1.3299999999999999E-2</v>
      </c>
      <c r="AO91">
        <v>0.1295</v>
      </c>
      <c r="AP91">
        <v>45.3795</v>
      </c>
      <c r="AQ91">
        <v>3.2057000000000002</v>
      </c>
      <c r="AR91">
        <v>50.908499999999997</v>
      </c>
      <c r="AS91">
        <v>9.1000000000000004E-3</v>
      </c>
      <c r="AT91">
        <v>2.86E-2</v>
      </c>
      <c r="AU91">
        <v>0.16420000000000001</v>
      </c>
      <c r="AV91">
        <v>0.11749999999999999</v>
      </c>
      <c r="AW91">
        <v>3.6999999999999998E-2</v>
      </c>
      <c r="AX91">
        <v>100</v>
      </c>
      <c r="AY91">
        <v>-26.934200000000001</v>
      </c>
      <c r="AZ91">
        <v>22.167400000000001</v>
      </c>
      <c r="BA91">
        <v>11.0185</v>
      </c>
      <c r="BB91">
        <v>5.1999999999999998E-3</v>
      </c>
      <c r="BC91">
        <v>1.7999999999999999E-2</v>
      </c>
      <c r="BD91">
        <v>0.15620000000000001</v>
      </c>
      <c r="BE91">
        <v>57.866300000000003</v>
      </c>
      <c r="BF91">
        <v>3.8769</v>
      </c>
      <c r="BG91">
        <v>38.4696</v>
      </c>
      <c r="BH91">
        <v>9.1000000000000004E-3</v>
      </c>
      <c r="BI91">
        <v>3.8800000000000001E-2</v>
      </c>
      <c r="BJ91">
        <v>0.20710000000000001</v>
      </c>
      <c r="BK91">
        <v>0.13139999999999999</v>
      </c>
      <c r="BL91">
        <v>4.07E-2</v>
      </c>
      <c r="BM91">
        <v>100.8192</v>
      </c>
      <c r="BN91">
        <v>2.64E-2</v>
      </c>
      <c r="BO91">
        <v>2.6800000000000001E-2</v>
      </c>
      <c r="BP91">
        <v>0.72230000000000005</v>
      </c>
      <c r="BQ91">
        <v>124.31</v>
      </c>
      <c r="BR91">
        <v>3.8769999999999998</v>
      </c>
      <c r="BS91">
        <v>110.102</v>
      </c>
      <c r="BT91">
        <v>9.1000000000000004E-3</v>
      </c>
      <c r="BU91">
        <v>0.112</v>
      </c>
      <c r="BV91">
        <v>0.57330000000000003</v>
      </c>
      <c r="BW91">
        <v>0.13139999999999999</v>
      </c>
      <c r="BX91">
        <v>4.07E-2</v>
      </c>
      <c r="BY91">
        <v>239.93100000000001</v>
      </c>
      <c r="BZ91">
        <v>109.8</v>
      </c>
      <c r="CA91">
        <v>289.39999999999998</v>
      </c>
      <c r="CB91">
        <v>2994</v>
      </c>
      <c r="CC91">
        <v>762574.9</v>
      </c>
      <c r="CD91">
        <v>41986</v>
      </c>
      <c r="CE91">
        <v>713752.5</v>
      </c>
      <c r="CF91">
        <v>469.1</v>
      </c>
      <c r="CG91">
        <v>479</v>
      </c>
      <c r="CH91">
        <v>958.1</v>
      </c>
      <c r="CI91">
        <v>489</v>
      </c>
      <c r="CJ91">
        <v>99.8</v>
      </c>
      <c r="CK91">
        <v>3582.8</v>
      </c>
      <c r="CL91">
        <v>4960.1000000000004</v>
      </c>
      <c r="CM91">
        <v>2734.5</v>
      </c>
      <c r="CN91">
        <v>2305.4</v>
      </c>
      <c r="CO91">
        <v>1027.9000000000001</v>
      </c>
      <c r="CP91">
        <v>1407.2</v>
      </c>
      <c r="CQ91">
        <v>10209.6</v>
      </c>
      <c r="CR91">
        <v>7475</v>
      </c>
      <c r="CS91">
        <v>1037.9000000000001</v>
      </c>
      <c r="CT91">
        <v>638.70000000000005</v>
      </c>
      <c r="CU91">
        <v>309.39999999999998</v>
      </c>
      <c r="CV91">
        <v>2135.6999999999998</v>
      </c>
      <c r="CW91">
        <v>5020</v>
      </c>
      <c r="CX91">
        <v>2405.1999999999998</v>
      </c>
      <c r="CY91">
        <v>2604.8000000000002</v>
      </c>
      <c r="CZ91">
        <v>938.1</v>
      </c>
      <c r="DA91">
        <v>858.3</v>
      </c>
      <c r="DB91">
        <v>10499</v>
      </c>
      <c r="DC91">
        <v>5359.3</v>
      </c>
      <c r="DD91">
        <v>828.3</v>
      </c>
      <c r="DE91">
        <v>509</v>
      </c>
      <c r="DF91">
        <v>129.69999999999999</v>
      </c>
      <c r="DG91">
        <v>77.436000000000007</v>
      </c>
      <c r="DH91">
        <v>99.683000000000007</v>
      </c>
      <c r="DI91">
        <v>124.31100000000001</v>
      </c>
      <c r="DJ91">
        <v>134.59899999999999</v>
      </c>
      <c r="DK91">
        <v>159.20099999999999</v>
      </c>
      <c r="DL91">
        <v>172.05799999999999</v>
      </c>
      <c r="DM91">
        <v>88.003</v>
      </c>
      <c r="DN91">
        <v>107.426</v>
      </c>
      <c r="DO91">
        <v>115.188</v>
      </c>
      <c r="DP91">
        <v>146.119</v>
      </c>
      <c r="DQ91">
        <v>174.05600000000001</v>
      </c>
      <c r="DR91">
        <v>10.02</v>
      </c>
      <c r="DS91">
        <v>172.53</v>
      </c>
      <c r="DT91">
        <v>94.08</v>
      </c>
      <c r="DU91">
        <v>7.86</v>
      </c>
      <c r="DV91">
        <v>0.3</v>
      </c>
      <c r="DW91">
        <v>1.29</v>
      </c>
      <c r="DX91">
        <v>0.31</v>
      </c>
      <c r="DY91">
        <v>86.34</v>
      </c>
      <c r="DZ91">
        <v>63.42</v>
      </c>
      <c r="EA91">
        <v>14.43</v>
      </c>
      <c r="EB91">
        <v>15.07</v>
      </c>
      <c r="EC91">
        <v>61.83</v>
      </c>
      <c r="ED91">
        <v>517.46</v>
      </c>
      <c r="EE91">
        <v>90</v>
      </c>
      <c r="EF91">
        <v>168</v>
      </c>
      <c r="EG91">
        <v>100</v>
      </c>
      <c r="EH91">
        <v>143</v>
      </c>
      <c r="EI91">
        <v>109</v>
      </c>
      <c r="EJ91">
        <v>69</v>
      </c>
      <c r="EK91">
        <v>74</v>
      </c>
      <c r="EL91">
        <v>246</v>
      </c>
      <c r="EM91">
        <v>248</v>
      </c>
      <c r="EN91">
        <v>166</v>
      </c>
      <c r="EO91">
        <v>232</v>
      </c>
      <c r="EP91">
        <v>1645</v>
      </c>
      <c r="EQ91" t="s">
        <v>20</v>
      </c>
    </row>
    <row r="92" spans="1:171">
      <c r="A92">
        <v>9</v>
      </c>
      <c r="B92" t="s">
        <v>628</v>
      </c>
      <c r="C92">
        <v>5.4000000000000003E-3</v>
      </c>
      <c r="D92">
        <v>4.7000000000000002E-3</v>
      </c>
      <c r="E92">
        <v>0.17399999999999999</v>
      </c>
      <c r="F92">
        <v>56.73</v>
      </c>
      <c r="G92">
        <v>3.68</v>
      </c>
      <c r="H92">
        <v>36.700000000000003</v>
      </c>
      <c r="I92">
        <v>3.0599999999999999E-2</v>
      </c>
      <c r="J92">
        <v>6.9199999999999998E-2</v>
      </c>
      <c r="K92">
        <v>0.13070000000000001</v>
      </c>
      <c r="L92">
        <v>0.11600000000000001</v>
      </c>
      <c r="M92">
        <v>1.18E-2</v>
      </c>
      <c r="N92">
        <v>97.6524</v>
      </c>
      <c r="O92">
        <v>5.4999999999999997E-3</v>
      </c>
      <c r="P92">
        <v>4.7999999999999996E-3</v>
      </c>
      <c r="Q92">
        <v>0.1782</v>
      </c>
      <c r="R92">
        <v>58.093800000000002</v>
      </c>
      <c r="S92">
        <v>3.7685</v>
      </c>
      <c r="T92">
        <v>37.582299999999996</v>
      </c>
      <c r="U92">
        <v>3.1300000000000001E-2</v>
      </c>
      <c r="V92">
        <v>7.0900000000000005E-2</v>
      </c>
      <c r="W92">
        <v>0.1338</v>
      </c>
      <c r="X92">
        <v>0.1188</v>
      </c>
      <c r="Y92">
        <v>1.21E-2</v>
      </c>
      <c r="Z92">
        <v>100</v>
      </c>
      <c r="AA92">
        <v>8.6E-3</v>
      </c>
      <c r="AB92">
        <v>3.2000000000000002E-3</v>
      </c>
      <c r="AC92">
        <v>0.13170000000000001</v>
      </c>
      <c r="AD92">
        <v>45.335000000000001</v>
      </c>
      <c r="AE92">
        <v>3.1560000000000001</v>
      </c>
      <c r="AF92">
        <v>51.084000000000003</v>
      </c>
      <c r="AG92">
        <v>2.8500000000000001E-2</v>
      </c>
      <c r="AH92">
        <v>4.8599999999999997E-2</v>
      </c>
      <c r="AI92">
        <v>9.9400000000000002E-2</v>
      </c>
      <c r="AJ92">
        <v>9.4200000000000006E-2</v>
      </c>
      <c r="AK92">
        <v>1.04E-2</v>
      </c>
      <c r="AL92">
        <v>99.999600000000001</v>
      </c>
      <c r="AM92">
        <v>8.6E-3</v>
      </c>
      <c r="AN92">
        <v>3.2000000000000002E-3</v>
      </c>
      <c r="AO92">
        <v>0.1318</v>
      </c>
      <c r="AP92">
        <v>45.3307</v>
      </c>
      <c r="AQ92">
        <v>3.1583000000000001</v>
      </c>
      <c r="AR92">
        <v>51.086399999999998</v>
      </c>
      <c r="AS92">
        <v>2.8500000000000001E-2</v>
      </c>
      <c r="AT92">
        <v>4.8599999999999997E-2</v>
      </c>
      <c r="AU92">
        <v>9.9299999999999999E-2</v>
      </c>
      <c r="AV92">
        <v>9.4200000000000006E-2</v>
      </c>
      <c r="AW92">
        <v>1.03E-2</v>
      </c>
      <c r="AX92">
        <v>100</v>
      </c>
      <c r="AY92">
        <v>-26.905999999999999</v>
      </c>
      <c r="AZ92">
        <v>22.151399999999999</v>
      </c>
      <c r="BA92">
        <v>11.0235</v>
      </c>
      <c r="BB92">
        <v>6.1000000000000004E-3</v>
      </c>
      <c r="BC92">
        <v>4.4000000000000003E-3</v>
      </c>
      <c r="BD92">
        <v>0.15920000000000001</v>
      </c>
      <c r="BE92">
        <v>57.874200000000002</v>
      </c>
      <c r="BF92">
        <v>3.8199000000000001</v>
      </c>
      <c r="BG92">
        <v>38.669499999999999</v>
      </c>
      <c r="BH92">
        <v>2.8799999999999999E-2</v>
      </c>
      <c r="BI92">
        <v>6.6100000000000006E-2</v>
      </c>
      <c r="BJ92">
        <v>0.1255</v>
      </c>
      <c r="BK92">
        <v>0.1055</v>
      </c>
      <c r="BL92">
        <v>1.14E-2</v>
      </c>
      <c r="BM92">
        <v>100.87050000000001</v>
      </c>
      <c r="BN92">
        <v>3.1399999999999997E-2</v>
      </c>
      <c r="BO92">
        <v>6.4999999999999997E-3</v>
      </c>
      <c r="BP92">
        <v>0.73599999999999999</v>
      </c>
      <c r="BQ92">
        <v>124.327</v>
      </c>
      <c r="BR92">
        <v>3.82</v>
      </c>
      <c r="BS92">
        <v>110.67400000000001</v>
      </c>
      <c r="BT92">
        <v>2.8799999999999999E-2</v>
      </c>
      <c r="BU92">
        <v>0.1908</v>
      </c>
      <c r="BV92">
        <v>0.34739999999999999</v>
      </c>
      <c r="BW92">
        <v>0.1055</v>
      </c>
      <c r="BX92">
        <v>1.14E-2</v>
      </c>
      <c r="BY92">
        <v>240.27879999999999</v>
      </c>
      <c r="BZ92">
        <v>139.69999999999999</v>
      </c>
      <c r="CA92">
        <v>69.900000000000006</v>
      </c>
      <c r="CB92">
        <v>3053.9</v>
      </c>
      <c r="CC92">
        <v>762674.6</v>
      </c>
      <c r="CD92">
        <v>41367.300000000003</v>
      </c>
      <c r="CE92">
        <v>717465.1</v>
      </c>
      <c r="CF92">
        <v>1487</v>
      </c>
      <c r="CG92">
        <v>808.4</v>
      </c>
      <c r="CH92">
        <v>578.79999999999995</v>
      </c>
      <c r="CI92">
        <v>389.2</v>
      </c>
      <c r="CJ92">
        <v>29.9</v>
      </c>
      <c r="CK92">
        <v>2984</v>
      </c>
      <c r="CL92">
        <v>5279.4</v>
      </c>
      <c r="CM92">
        <v>2584.8000000000002</v>
      </c>
      <c r="CN92">
        <v>2534.9</v>
      </c>
      <c r="CO92">
        <v>1257.5</v>
      </c>
      <c r="CP92">
        <v>1427.2</v>
      </c>
      <c r="CQ92">
        <v>9870.2999999999993</v>
      </c>
      <c r="CR92">
        <v>7026</v>
      </c>
      <c r="CS92">
        <v>1257.5</v>
      </c>
      <c r="CT92">
        <v>658.7</v>
      </c>
      <c r="CU92">
        <v>289.39999999999998</v>
      </c>
      <c r="CV92">
        <v>1936.1</v>
      </c>
      <c r="CW92">
        <v>4401.2</v>
      </c>
      <c r="CX92">
        <v>2255.5</v>
      </c>
      <c r="CY92">
        <v>2335.3000000000002</v>
      </c>
      <c r="CZ92">
        <v>1337.3</v>
      </c>
      <c r="DA92">
        <v>1067.9000000000001</v>
      </c>
      <c r="DB92">
        <v>9421.2000000000007</v>
      </c>
      <c r="DC92">
        <v>5099.8</v>
      </c>
      <c r="DD92">
        <v>1008</v>
      </c>
      <c r="DE92">
        <v>469.1</v>
      </c>
      <c r="DF92">
        <v>289.39999999999998</v>
      </c>
      <c r="DG92">
        <v>77.436000000000007</v>
      </c>
      <c r="DH92">
        <v>99.683000000000007</v>
      </c>
      <c r="DI92">
        <v>124.31100000000001</v>
      </c>
      <c r="DJ92">
        <v>134.59899999999999</v>
      </c>
      <c r="DK92">
        <v>159.20099999999999</v>
      </c>
      <c r="DL92">
        <v>172.05799999999999</v>
      </c>
      <c r="DM92">
        <v>88.003</v>
      </c>
      <c r="DN92">
        <v>107.426</v>
      </c>
      <c r="DO92">
        <v>115.188</v>
      </c>
      <c r="DP92">
        <v>146.119</v>
      </c>
      <c r="DQ92">
        <v>174.05600000000001</v>
      </c>
      <c r="DR92">
        <v>10.02</v>
      </c>
      <c r="DS92">
        <v>135.32</v>
      </c>
      <c r="DT92">
        <v>382.3</v>
      </c>
      <c r="DU92">
        <v>7.59</v>
      </c>
      <c r="DV92">
        <v>0.3</v>
      </c>
      <c r="DW92">
        <v>1.31</v>
      </c>
      <c r="DX92">
        <v>0.31</v>
      </c>
      <c r="DY92">
        <v>27.34</v>
      </c>
      <c r="DZ92">
        <v>36.69</v>
      </c>
      <c r="EA92">
        <v>23.95</v>
      </c>
      <c r="EB92">
        <v>18.100000000000001</v>
      </c>
      <c r="EC92">
        <v>232.67</v>
      </c>
      <c r="ED92">
        <v>865.88</v>
      </c>
      <c r="EE92">
        <v>84</v>
      </c>
      <c r="EF92">
        <v>167</v>
      </c>
      <c r="EG92">
        <v>97</v>
      </c>
      <c r="EH92">
        <v>141</v>
      </c>
      <c r="EI92">
        <v>126</v>
      </c>
      <c r="EJ92">
        <v>72</v>
      </c>
      <c r="EK92">
        <v>72</v>
      </c>
      <c r="EL92">
        <v>239</v>
      </c>
      <c r="EM92">
        <v>274</v>
      </c>
      <c r="EN92">
        <v>164</v>
      </c>
      <c r="EO92">
        <v>264</v>
      </c>
      <c r="EP92">
        <v>1700</v>
      </c>
      <c r="EQ92" t="s">
        <v>20</v>
      </c>
    </row>
    <row r="93" spans="1:171">
      <c r="A93">
        <v>10</v>
      </c>
      <c r="B93" t="s">
        <v>629</v>
      </c>
      <c r="C93">
        <v>1.27</v>
      </c>
      <c r="D93">
        <v>1.1299999999999999E-2</v>
      </c>
      <c r="E93">
        <v>0.16520000000000001</v>
      </c>
      <c r="F93">
        <v>50.76</v>
      </c>
      <c r="G93">
        <v>4.58</v>
      </c>
      <c r="H93">
        <v>31.27</v>
      </c>
      <c r="I93">
        <v>2.1499999999999998E-2</v>
      </c>
      <c r="J93">
        <v>0.1938</v>
      </c>
      <c r="K93">
        <v>0.20930000000000001</v>
      </c>
      <c r="L93">
        <v>0.13339999999999999</v>
      </c>
      <c r="M93">
        <v>4.3499999999999997E-2</v>
      </c>
      <c r="N93">
        <v>88.658000000000001</v>
      </c>
      <c r="O93">
        <v>1.4325000000000001</v>
      </c>
      <c r="P93">
        <v>1.2699999999999999E-2</v>
      </c>
      <c r="Q93">
        <v>0.18629999999999999</v>
      </c>
      <c r="R93">
        <v>57.253700000000002</v>
      </c>
      <c r="S93">
        <v>5.1658999999999997</v>
      </c>
      <c r="T93">
        <v>35.270400000000002</v>
      </c>
      <c r="U93">
        <v>2.4299999999999999E-2</v>
      </c>
      <c r="V93">
        <v>0.21859999999999999</v>
      </c>
      <c r="W93">
        <v>0.2361</v>
      </c>
      <c r="X93">
        <v>0.15049999999999999</v>
      </c>
      <c r="Y93">
        <v>4.9099999999999998E-2</v>
      </c>
      <c r="Z93">
        <v>100</v>
      </c>
      <c r="AA93">
        <v>2.2229999999999999</v>
      </c>
      <c r="AB93">
        <v>8.5000000000000006E-3</v>
      </c>
      <c r="AC93">
        <v>0.13800000000000001</v>
      </c>
      <c r="AD93">
        <v>44.758000000000003</v>
      </c>
      <c r="AE93">
        <v>4.3380000000000001</v>
      </c>
      <c r="AF93">
        <v>48.026000000000003</v>
      </c>
      <c r="AG93">
        <v>2.2100000000000002E-2</v>
      </c>
      <c r="AH93">
        <v>0.1502</v>
      </c>
      <c r="AI93">
        <v>0.17549999999999999</v>
      </c>
      <c r="AJ93">
        <v>0.1196</v>
      </c>
      <c r="AK93">
        <v>4.2000000000000003E-2</v>
      </c>
      <c r="AL93">
        <v>100.0009</v>
      </c>
      <c r="AM93">
        <v>2.2263000000000002</v>
      </c>
      <c r="AN93">
        <v>8.5000000000000006E-3</v>
      </c>
      <c r="AO93">
        <v>0.13800000000000001</v>
      </c>
      <c r="AP93">
        <v>44.7532</v>
      </c>
      <c r="AQ93">
        <v>4.3369999999999997</v>
      </c>
      <c r="AR93">
        <v>48.027500000000003</v>
      </c>
      <c r="AS93">
        <v>2.2100000000000002E-2</v>
      </c>
      <c r="AT93">
        <v>0.1502</v>
      </c>
      <c r="AU93">
        <v>0.17549999999999999</v>
      </c>
      <c r="AV93">
        <v>0.1196</v>
      </c>
      <c r="AW93">
        <v>4.2000000000000003E-2</v>
      </c>
      <c r="AX93">
        <v>100</v>
      </c>
      <c r="AY93">
        <v>-28.694500000000001</v>
      </c>
      <c r="AZ93">
        <v>24.5229</v>
      </c>
      <c r="BA93">
        <v>11.0305</v>
      </c>
      <c r="BB93">
        <v>1.4406000000000001</v>
      </c>
      <c r="BC93">
        <v>1.04E-2</v>
      </c>
      <c r="BD93">
        <v>0.1512</v>
      </c>
      <c r="BE93">
        <v>51.322800000000001</v>
      </c>
      <c r="BF93">
        <v>4.7568999999999999</v>
      </c>
      <c r="BG93">
        <v>32.359699999999997</v>
      </c>
      <c r="BH93">
        <v>2.0299999999999999E-2</v>
      </c>
      <c r="BI93">
        <v>0.1852</v>
      </c>
      <c r="BJ93">
        <v>0.20100000000000001</v>
      </c>
      <c r="BK93">
        <v>0.1216</v>
      </c>
      <c r="BL93">
        <v>4.19E-2</v>
      </c>
      <c r="BM93">
        <v>90.611400000000003</v>
      </c>
      <c r="BN93">
        <v>7.3650000000000002</v>
      </c>
      <c r="BO93">
        <v>1.55E-2</v>
      </c>
      <c r="BP93">
        <v>0.69879999999999998</v>
      </c>
      <c r="BQ93">
        <v>110.253</v>
      </c>
      <c r="BR93">
        <v>4.7569999999999997</v>
      </c>
      <c r="BS93">
        <v>92.614999999999995</v>
      </c>
      <c r="BT93">
        <v>2.0299999999999999E-2</v>
      </c>
      <c r="BU93">
        <v>0.53469999999999995</v>
      </c>
      <c r="BV93">
        <v>0.55659999999999998</v>
      </c>
      <c r="BW93">
        <v>0.1216</v>
      </c>
      <c r="BX93">
        <v>4.19E-2</v>
      </c>
      <c r="BY93">
        <v>216.9794</v>
      </c>
      <c r="BZ93">
        <v>31916.2</v>
      </c>
      <c r="CA93">
        <v>169.7</v>
      </c>
      <c r="CB93">
        <v>2894.2</v>
      </c>
      <c r="CC93">
        <v>676347.3</v>
      </c>
      <c r="CD93">
        <v>51517</v>
      </c>
      <c r="CE93">
        <v>600389.19999999995</v>
      </c>
      <c r="CF93">
        <v>1047.9000000000001</v>
      </c>
      <c r="CG93">
        <v>2275.4</v>
      </c>
      <c r="CH93">
        <v>938.1</v>
      </c>
      <c r="CI93">
        <v>449.1</v>
      </c>
      <c r="CJ93">
        <v>99.8</v>
      </c>
      <c r="CK93">
        <v>3393.2</v>
      </c>
      <c r="CL93">
        <v>5049.8999999999996</v>
      </c>
      <c r="CM93">
        <v>2624.8</v>
      </c>
      <c r="CN93">
        <v>2325.4</v>
      </c>
      <c r="CO93">
        <v>1097.8</v>
      </c>
      <c r="CP93">
        <v>1287.4000000000001</v>
      </c>
      <c r="CQ93">
        <v>9022</v>
      </c>
      <c r="CR93">
        <v>6686.6</v>
      </c>
      <c r="CS93">
        <v>758.5</v>
      </c>
      <c r="CT93">
        <v>608.79999999999995</v>
      </c>
      <c r="CU93">
        <v>199.6</v>
      </c>
      <c r="CV93">
        <v>2006</v>
      </c>
      <c r="CW93">
        <v>3592.8</v>
      </c>
      <c r="CX93">
        <v>2255.5</v>
      </c>
      <c r="CY93">
        <v>1986</v>
      </c>
      <c r="CZ93">
        <v>1067.9000000000001</v>
      </c>
      <c r="DA93">
        <v>998</v>
      </c>
      <c r="DB93">
        <v>9810.4</v>
      </c>
      <c r="DC93">
        <v>5000</v>
      </c>
      <c r="DD93">
        <v>758.5</v>
      </c>
      <c r="DE93">
        <v>349.3</v>
      </c>
      <c r="DF93">
        <v>159.69999999999999</v>
      </c>
      <c r="DG93">
        <v>77.436000000000007</v>
      </c>
      <c r="DH93">
        <v>99.683000000000007</v>
      </c>
      <c r="DI93">
        <v>124.31100000000001</v>
      </c>
      <c r="DJ93">
        <v>134.59899999999999</v>
      </c>
      <c r="DK93">
        <v>159.20099999999999</v>
      </c>
      <c r="DL93">
        <v>172.05799999999999</v>
      </c>
      <c r="DM93">
        <v>88.003</v>
      </c>
      <c r="DN93">
        <v>107.426</v>
      </c>
      <c r="DO93">
        <v>115.188</v>
      </c>
      <c r="DP93">
        <v>146.119</v>
      </c>
      <c r="DQ93">
        <v>174.05600000000001</v>
      </c>
      <c r="DR93">
        <v>10.02</v>
      </c>
      <c r="DS93">
        <v>1.56</v>
      </c>
      <c r="DT93">
        <v>154.04</v>
      </c>
      <c r="DU93">
        <v>7.93</v>
      </c>
      <c r="DV93">
        <v>0.31</v>
      </c>
      <c r="DW93">
        <v>1.1599999999999999</v>
      </c>
      <c r="DX93">
        <v>0.33</v>
      </c>
      <c r="DY93">
        <v>37.200000000000003</v>
      </c>
      <c r="DZ93">
        <v>13.58</v>
      </c>
      <c r="EA93">
        <v>13.8</v>
      </c>
      <c r="EB93">
        <v>15.1</v>
      </c>
      <c r="EC93">
        <v>55.27</v>
      </c>
      <c r="ED93">
        <v>300.27999999999997</v>
      </c>
      <c r="EE93">
        <v>88</v>
      </c>
      <c r="EF93">
        <v>159</v>
      </c>
      <c r="EG93">
        <v>97</v>
      </c>
      <c r="EH93">
        <v>132</v>
      </c>
      <c r="EI93">
        <v>115</v>
      </c>
      <c r="EJ93">
        <v>69</v>
      </c>
      <c r="EK93">
        <v>70</v>
      </c>
      <c r="EL93">
        <v>235</v>
      </c>
      <c r="EM93">
        <v>223</v>
      </c>
      <c r="EN93">
        <v>151</v>
      </c>
      <c r="EO93">
        <v>208</v>
      </c>
      <c r="EP93">
        <v>1547</v>
      </c>
      <c r="EQ93" t="s">
        <v>20</v>
      </c>
    </row>
    <row r="94" spans="1:171">
      <c r="A94">
        <v>11</v>
      </c>
      <c r="B94" t="s">
        <v>630</v>
      </c>
      <c r="C94">
        <v>2.5100000000000001E-2</v>
      </c>
      <c r="D94">
        <v>0</v>
      </c>
      <c r="E94">
        <v>0.17710000000000001</v>
      </c>
      <c r="F94">
        <v>56.36</v>
      </c>
      <c r="G94">
        <v>3.78</v>
      </c>
      <c r="H94">
        <v>35.700000000000003</v>
      </c>
      <c r="I94">
        <v>3.2199999999999999E-2</v>
      </c>
      <c r="J94">
        <v>7.9399999999999998E-2</v>
      </c>
      <c r="K94">
        <v>0.2389</v>
      </c>
      <c r="L94">
        <v>0.15110000000000001</v>
      </c>
      <c r="M94">
        <v>2.18E-2</v>
      </c>
      <c r="N94">
        <v>96.565600000000003</v>
      </c>
      <c r="O94">
        <v>2.5999999999999999E-2</v>
      </c>
      <c r="P94">
        <v>0</v>
      </c>
      <c r="Q94">
        <v>0.18340000000000001</v>
      </c>
      <c r="R94">
        <v>58.3645</v>
      </c>
      <c r="S94">
        <v>3.9144000000000001</v>
      </c>
      <c r="T94">
        <v>36.969700000000003</v>
      </c>
      <c r="U94">
        <v>3.3300000000000003E-2</v>
      </c>
      <c r="V94">
        <v>8.2199999999999995E-2</v>
      </c>
      <c r="W94">
        <v>0.24740000000000001</v>
      </c>
      <c r="X94">
        <v>0.1565</v>
      </c>
      <c r="Y94">
        <v>2.2599999999999999E-2</v>
      </c>
      <c r="Z94">
        <v>100</v>
      </c>
      <c r="AA94">
        <v>4.0500000000000001E-2</v>
      </c>
      <c r="AB94">
        <v>0</v>
      </c>
      <c r="AC94">
        <v>0.1361</v>
      </c>
      <c r="AD94">
        <v>45.697000000000003</v>
      </c>
      <c r="AE94">
        <v>3.2909999999999999</v>
      </c>
      <c r="AF94">
        <v>50.42</v>
      </c>
      <c r="AG94">
        <v>3.0499999999999999E-2</v>
      </c>
      <c r="AH94">
        <v>5.6599999999999998E-2</v>
      </c>
      <c r="AI94">
        <v>0.18429999999999999</v>
      </c>
      <c r="AJ94">
        <v>0.1245</v>
      </c>
      <c r="AK94">
        <v>1.9300000000000001E-2</v>
      </c>
      <c r="AL94">
        <v>99.999799999999993</v>
      </c>
      <c r="AM94">
        <v>4.0500000000000001E-2</v>
      </c>
      <c r="AN94">
        <v>0</v>
      </c>
      <c r="AO94">
        <v>0.1361</v>
      </c>
      <c r="AP94">
        <v>45.694600000000001</v>
      </c>
      <c r="AQ94">
        <v>3.2915999999999999</v>
      </c>
      <c r="AR94">
        <v>50.4221</v>
      </c>
      <c r="AS94">
        <v>3.04E-2</v>
      </c>
      <c r="AT94">
        <v>5.6599999999999998E-2</v>
      </c>
      <c r="AU94">
        <v>0.18429999999999999</v>
      </c>
      <c r="AV94">
        <v>0.1245</v>
      </c>
      <c r="AW94">
        <v>1.9400000000000001E-2</v>
      </c>
      <c r="AX94">
        <v>100</v>
      </c>
      <c r="AY94">
        <v>-30.124099999999999</v>
      </c>
      <c r="AZ94">
        <v>25.1783</v>
      </c>
      <c r="BA94">
        <v>11.0375</v>
      </c>
      <c r="BB94">
        <v>2.8500000000000001E-2</v>
      </c>
      <c r="BC94">
        <v>0</v>
      </c>
      <c r="BD94">
        <v>0.16220000000000001</v>
      </c>
      <c r="BE94">
        <v>57.4846</v>
      </c>
      <c r="BF94">
        <v>3.9348999999999998</v>
      </c>
      <c r="BG94">
        <v>37.5304</v>
      </c>
      <c r="BH94">
        <v>3.04E-2</v>
      </c>
      <c r="BI94">
        <v>7.5800000000000006E-2</v>
      </c>
      <c r="BJ94">
        <v>0.22939999999999999</v>
      </c>
      <c r="BK94">
        <v>0.1376</v>
      </c>
      <c r="BL94">
        <v>2.1000000000000001E-2</v>
      </c>
      <c r="BM94">
        <v>99.634799999999998</v>
      </c>
      <c r="BN94">
        <v>0.1459</v>
      </c>
      <c r="BO94">
        <v>0</v>
      </c>
      <c r="BP94">
        <v>0.74980000000000002</v>
      </c>
      <c r="BQ94">
        <v>123.49</v>
      </c>
      <c r="BR94">
        <v>3.9350000000000001</v>
      </c>
      <c r="BS94">
        <v>107.414</v>
      </c>
      <c r="BT94">
        <v>3.04E-2</v>
      </c>
      <c r="BU94">
        <v>0.21890000000000001</v>
      </c>
      <c r="BV94">
        <v>0.63500000000000001</v>
      </c>
      <c r="BW94">
        <v>0.1376</v>
      </c>
      <c r="BX94">
        <v>2.1000000000000001E-2</v>
      </c>
      <c r="BY94">
        <v>236.77760000000001</v>
      </c>
      <c r="BZ94">
        <v>628.70000000000005</v>
      </c>
      <c r="CA94">
        <v>-429.1</v>
      </c>
      <c r="CB94">
        <v>3113.8</v>
      </c>
      <c r="CC94">
        <v>757544.9</v>
      </c>
      <c r="CD94">
        <v>42604.800000000003</v>
      </c>
      <c r="CE94">
        <v>696327.4</v>
      </c>
      <c r="CF94">
        <v>1566.9</v>
      </c>
      <c r="CG94">
        <v>928.1</v>
      </c>
      <c r="CH94">
        <v>1067.9000000000001</v>
      </c>
      <c r="CI94">
        <v>509</v>
      </c>
      <c r="CJ94">
        <v>49.9</v>
      </c>
      <c r="CK94">
        <v>3093.8</v>
      </c>
      <c r="CL94">
        <v>5259.5</v>
      </c>
      <c r="CM94">
        <v>2754.5</v>
      </c>
      <c r="CN94">
        <v>2505</v>
      </c>
      <c r="CO94">
        <v>1157.7</v>
      </c>
      <c r="CP94">
        <v>1536.9</v>
      </c>
      <c r="CQ94">
        <v>9411.2000000000007</v>
      </c>
      <c r="CR94">
        <v>7075.9</v>
      </c>
      <c r="CS94">
        <v>938.1</v>
      </c>
      <c r="CT94">
        <v>718.6</v>
      </c>
      <c r="CU94">
        <v>239.5</v>
      </c>
      <c r="CV94">
        <v>2085.8000000000002</v>
      </c>
      <c r="CW94">
        <v>4820.3999999999996</v>
      </c>
      <c r="CX94">
        <v>2564.9</v>
      </c>
      <c r="CY94">
        <v>2604.8000000000002</v>
      </c>
      <c r="CZ94">
        <v>1027.9000000000001</v>
      </c>
      <c r="DA94">
        <v>1187.5999999999999</v>
      </c>
      <c r="DB94">
        <v>10319.4</v>
      </c>
      <c r="DC94">
        <v>5059.8999999999996</v>
      </c>
      <c r="DD94">
        <v>808.4</v>
      </c>
      <c r="DE94">
        <v>479</v>
      </c>
      <c r="DF94">
        <v>229.5</v>
      </c>
      <c r="DG94">
        <v>77.436000000000007</v>
      </c>
      <c r="DH94">
        <v>99.683000000000007</v>
      </c>
      <c r="DI94">
        <v>124.31100000000001</v>
      </c>
      <c r="DJ94">
        <v>134.59899999999999</v>
      </c>
      <c r="DK94">
        <v>159.20099999999999</v>
      </c>
      <c r="DL94">
        <v>172.05799999999999</v>
      </c>
      <c r="DM94">
        <v>88.003</v>
      </c>
      <c r="DN94">
        <v>107.426</v>
      </c>
      <c r="DO94">
        <v>115.188</v>
      </c>
      <c r="DP94">
        <v>146.119</v>
      </c>
      <c r="DQ94">
        <v>174.05600000000001</v>
      </c>
      <c r="DR94">
        <v>10.02</v>
      </c>
      <c r="DS94">
        <v>31.27</v>
      </c>
      <c r="DT94">
        <v>100</v>
      </c>
      <c r="DU94">
        <v>7.7</v>
      </c>
      <c r="DV94">
        <v>0.3</v>
      </c>
      <c r="DW94">
        <v>1.28</v>
      </c>
      <c r="DX94">
        <v>0.31</v>
      </c>
      <c r="DY94">
        <v>25.6</v>
      </c>
      <c r="DZ94">
        <v>32.119999999999997</v>
      </c>
      <c r="EA94">
        <v>12.99</v>
      </c>
      <c r="EB94">
        <v>14.72</v>
      </c>
      <c r="EC94">
        <v>117.67</v>
      </c>
      <c r="ED94">
        <v>343.96</v>
      </c>
      <c r="EE94">
        <v>86</v>
      </c>
      <c r="EF94">
        <v>169</v>
      </c>
      <c r="EG94">
        <v>102</v>
      </c>
      <c r="EH94">
        <v>145</v>
      </c>
      <c r="EI94">
        <v>115</v>
      </c>
      <c r="EJ94">
        <v>75</v>
      </c>
      <c r="EK94">
        <v>72</v>
      </c>
      <c r="EL94">
        <v>239</v>
      </c>
      <c r="EM94">
        <v>241</v>
      </c>
      <c r="EN94">
        <v>170</v>
      </c>
      <c r="EO94">
        <v>239</v>
      </c>
      <c r="EP94">
        <v>1653</v>
      </c>
      <c r="EQ94" t="s">
        <v>20</v>
      </c>
    </row>
    <row r="95" spans="1:171">
      <c r="A95">
        <v>12</v>
      </c>
      <c r="B95" t="s">
        <v>631</v>
      </c>
      <c r="C95">
        <v>2.53E-2</v>
      </c>
      <c r="D95">
        <v>3.0700000000000002E-2</v>
      </c>
      <c r="E95">
        <v>0.1057</v>
      </c>
      <c r="F95">
        <v>56.28</v>
      </c>
      <c r="G95">
        <v>4.1500000000000004</v>
      </c>
      <c r="H95">
        <v>36.04</v>
      </c>
      <c r="I95">
        <v>7.0000000000000001E-3</v>
      </c>
      <c r="J95">
        <v>0.15970000000000001</v>
      </c>
      <c r="K95">
        <v>8.5300000000000001E-2</v>
      </c>
      <c r="L95">
        <v>0.17180000000000001</v>
      </c>
      <c r="M95">
        <v>2.5899999999999999E-2</v>
      </c>
      <c r="N95">
        <v>97.081400000000002</v>
      </c>
      <c r="O95">
        <v>2.6100000000000002E-2</v>
      </c>
      <c r="P95">
        <v>3.1600000000000003E-2</v>
      </c>
      <c r="Q95">
        <v>0.1089</v>
      </c>
      <c r="R95">
        <v>57.972000000000001</v>
      </c>
      <c r="S95">
        <v>4.2747999999999999</v>
      </c>
      <c r="T95">
        <v>37.1235</v>
      </c>
      <c r="U95">
        <v>7.1999999999999998E-3</v>
      </c>
      <c r="V95">
        <v>0.16450000000000001</v>
      </c>
      <c r="W95">
        <v>8.7900000000000006E-2</v>
      </c>
      <c r="X95">
        <v>0.17699999999999999</v>
      </c>
      <c r="Y95">
        <v>2.6700000000000002E-2</v>
      </c>
      <c r="Z95">
        <v>100</v>
      </c>
      <c r="AA95">
        <v>4.0399999999999998E-2</v>
      </c>
      <c r="AB95">
        <v>2.1100000000000001E-2</v>
      </c>
      <c r="AC95">
        <v>8.0699999999999994E-2</v>
      </c>
      <c r="AD95">
        <v>45.341999999999999</v>
      </c>
      <c r="AE95">
        <v>3.589</v>
      </c>
      <c r="AF95">
        <v>50.578000000000003</v>
      </c>
      <c r="AG95">
        <v>6.6E-3</v>
      </c>
      <c r="AH95">
        <v>0.11310000000000001</v>
      </c>
      <c r="AI95">
        <v>6.54E-2</v>
      </c>
      <c r="AJ95">
        <v>0.14069999999999999</v>
      </c>
      <c r="AK95">
        <v>2.29E-2</v>
      </c>
      <c r="AL95">
        <v>99.999899999999997</v>
      </c>
      <c r="AM95">
        <v>4.0500000000000001E-2</v>
      </c>
      <c r="AN95">
        <v>2.1100000000000001E-2</v>
      </c>
      <c r="AO95">
        <v>8.0699999999999994E-2</v>
      </c>
      <c r="AP95">
        <v>45.339599999999997</v>
      </c>
      <c r="AQ95">
        <v>3.5908000000000002</v>
      </c>
      <c r="AR95">
        <v>50.578699999999998</v>
      </c>
      <c r="AS95">
        <v>6.6E-3</v>
      </c>
      <c r="AT95">
        <v>0.11310000000000001</v>
      </c>
      <c r="AU95">
        <v>6.54E-2</v>
      </c>
      <c r="AV95">
        <v>0.14069999999999999</v>
      </c>
      <c r="AW95">
        <v>2.29E-2</v>
      </c>
      <c r="AX95">
        <v>100</v>
      </c>
      <c r="AY95">
        <v>-29.252099999999999</v>
      </c>
      <c r="AZ95">
        <v>31.278199999999998</v>
      </c>
      <c r="BA95">
        <v>10.962</v>
      </c>
      <c r="BB95">
        <v>2.8799999999999999E-2</v>
      </c>
      <c r="BC95">
        <v>2.8400000000000002E-2</v>
      </c>
      <c r="BD95">
        <v>9.6799999999999997E-2</v>
      </c>
      <c r="BE95">
        <v>57.387300000000003</v>
      </c>
      <c r="BF95">
        <v>4.3098999999999998</v>
      </c>
      <c r="BG95">
        <v>37.934399999999997</v>
      </c>
      <c r="BH95">
        <v>6.6E-3</v>
      </c>
      <c r="BI95">
        <v>0.1525</v>
      </c>
      <c r="BJ95">
        <v>8.1900000000000001E-2</v>
      </c>
      <c r="BK95">
        <v>0.15640000000000001</v>
      </c>
      <c r="BL95">
        <v>2.5000000000000001E-2</v>
      </c>
      <c r="BM95">
        <v>100.2079</v>
      </c>
      <c r="BN95">
        <v>0.14699999999999999</v>
      </c>
      <c r="BO95">
        <v>4.2299999999999997E-2</v>
      </c>
      <c r="BP95">
        <v>0.44740000000000002</v>
      </c>
      <c r="BQ95">
        <v>123.28100000000001</v>
      </c>
      <c r="BR95">
        <v>4.3099999999999996</v>
      </c>
      <c r="BS95">
        <v>108.57</v>
      </c>
      <c r="BT95">
        <v>6.6E-3</v>
      </c>
      <c r="BU95">
        <v>0.44040000000000001</v>
      </c>
      <c r="BV95">
        <v>0.2268</v>
      </c>
      <c r="BW95">
        <v>0.15640000000000001</v>
      </c>
      <c r="BX95">
        <v>2.5000000000000001E-2</v>
      </c>
      <c r="BY95">
        <v>237.65289999999999</v>
      </c>
      <c r="BZ95">
        <v>638.70000000000005</v>
      </c>
      <c r="CA95">
        <v>449.1</v>
      </c>
      <c r="CB95">
        <v>1856.3</v>
      </c>
      <c r="CC95">
        <v>756267.4</v>
      </c>
      <c r="CD95">
        <v>46666.7</v>
      </c>
      <c r="CE95">
        <v>703822.3</v>
      </c>
      <c r="CF95">
        <v>339.3</v>
      </c>
      <c r="CG95">
        <v>1876.3</v>
      </c>
      <c r="CH95">
        <v>379.2</v>
      </c>
      <c r="CI95">
        <v>578.79999999999995</v>
      </c>
      <c r="CJ95">
        <v>59.9</v>
      </c>
      <c r="CK95">
        <v>3033.9</v>
      </c>
      <c r="CL95">
        <v>5119.8</v>
      </c>
      <c r="CM95">
        <v>2794.4</v>
      </c>
      <c r="CN95">
        <v>2395.1999999999998</v>
      </c>
      <c r="CO95">
        <v>1027.9000000000001</v>
      </c>
      <c r="CP95">
        <v>1407.2</v>
      </c>
      <c r="CQ95">
        <v>10319.4</v>
      </c>
      <c r="CR95">
        <v>6716.6</v>
      </c>
      <c r="CS95">
        <v>1107.8</v>
      </c>
      <c r="CT95">
        <v>698.6</v>
      </c>
      <c r="CU95">
        <v>239.5</v>
      </c>
      <c r="CV95">
        <v>2095.8000000000002</v>
      </c>
      <c r="CW95">
        <v>4121.8</v>
      </c>
      <c r="CX95">
        <v>2624.8</v>
      </c>
      <c r="CY95">
        <v>2834.3</v>
      </c>
      <c r="CZ95">
        <v>998</v>
      </c>
      <c r="DA95">
        <v>1267.5</v>
      </c>
      <c r="DB95">
        <v>10020</v>
      </c>
      <c r="DC95">
        <v>4650.7</v>
      </c>
      <c r="DD95">
        <v>1037.9000000000001</v>
      </c>
      <c r="DE95">
        <v>449.1</v>
      </c>
      <c r="DF95">
        <v>139.69999999999999</v>
      </c>
      <c r="DG95">
        <v>77.436000000000007</v>
      </c>
      <c r="DH95">
        <v>99.683000000000007</v>
      </c>
      <c r="DI95">
        <v>124.31100000000001</v>
      </c>
      <c r="DJ95">
        <v>134.59899999999999</v>
      </c>
      <c r="DK95">
        <v>159.20099999999999</v>
      </c>
      <c r="DL95">
        <v>172.05799999999999</v>
      </c>
      <c r="DM95">
        <v>88.003</v>
      </c>
      <c r="DN95">
        <v>107.426</v>
      </c>
      <c r="DO95">
        <v>115.188</v>
      </c>
      <c r="DP95">
        <v>146.119</v>
      </c>
      <c r="DQ95">
        <v>174.05600000000001</v>
      </c>
      <c r="DR95">
        <v>10.02</v>
      </c>
      <c r="DS95">
        <v>30.95</v>
      </c>
      <c r="DT95">
        <v>58.75</v>
      </c>
      <c r="DU95">
        <v>12.01</v>
      </c>
      <c r="DV95">
        <v>0.3</v>
      </c>
      <c r="DW95">
        <v>1.22</v>
      </c>
      <c r="DX95">
        <v>0.31</v>
      </c>
      <c r="DY95">
        <v>119.85</v>
      </c>
      <c r="DZ95">
        <v>16.05</v>
      </c>
      <c r="EA95">
        <v>34.619999999999997</v>
      </c>
      <c r="EB95">
        <v>13.02</v>
      </c>
      <c r="EC95">
        <v>91.57</v>
      </c>
      <c r="ED95">
        <v>378.65</v>
      </c>
      <c r="EE95">
        <v>86</v>
      </c>
      <c r="EF95">
        <v>163</v>
      </c>
      <c r="EG95">
        <v>102</v>
      </c>
      <c r="EH95">
        <v>148</v>
      </c>
      <c r="EI95">
        <v>111</v>
      </c>
      <c r="EJ95">
        <v>75</v>
      </c>
      <c r="EK95">
        <v>74</v>
      </c>
      <c r="EL95">
        <v>231</v>
      </c>
      <c r="EM95">
        <v>267</v>
      </c>
      <c r="EN95">
        <v>166</v>
      </c>
      <c r="EO95">
        <v>217</v>
      </c>
      <c r="EP95">
        <v>1640</v>
      </c>
      <c r="EQ95" t="s">
        <v>20</v>
      </c>
    </row>
    <row r="96" spans="1:171">
      <c r="A96">
        <v>13</v>
      </c>
      <c r="B96" t="s">
        <v>632</v>
      </c>
      <c r="C96">
        <v>4.1000000000000003E-3</v>
      </c>
      <c r="D96">
        <v>0</v>
      </c>
      <c r="E96">
        <v>0.14549999999999999</v>
      </c>
      <c r="F96">
        <v>54.01</v>
      </c>
      <c r="G96">
        <v>5.67</v>
      </c>
      <c r="H96">
        <v>36.15</v>
      </c>
      <c r="I96">
        <v>3.0099999999999998E-2</v>
      </c>
      <c r="J96">
        <v>0.13020000000000001</v>
      </c>
      <c r="K96">
        <v>0.12889999999999999</v>
      </c>
      <c r="L96">
        <v>0.11890000000000001</v>
      </c>
      <c r="M96">
        <v>1.5100000000000001E-2</v>
      </c>
      <c r="N96">
        <v>96.402799999999999</v>
      </c>
      <c r="O96">
        <v>4.3E-3</v>
      </c>
      <c r="P96">
        <v>0</v>
      </c>
      <c r="Q96">
        <v>0.15090000000000001</v>
      </c>
      <c r="R96">
        <v>56.025300000000001</v>
      </c>
      <c r="S96">
        <v>5.8815999999999997</v>
      </c>
      <c r="T96">
        <v>37.498899999999999</v>
      </c>
      <c r="U96">
        <v>3.1199999999999999E-2</v>
      </c>
      <c r="V96">
        <v>0.1351</v>
      </c>
      <c r="W96">
        <v>0.13370000000000001</v>
      </c>
      <c r="X96">
        <v>0.12330000000000001</v>
      </c>
      <c r="Y96">
        <v>1.5699999999999999E-2</v>
      </c>
      <c r="Z96">
        <v>100</v>
      </c>
      <c r="AA96">
        <v>6.6E-3</v>
      </c>
      <c r="AB96">
        <v>0</v>
      </c>
      <c r="AC96">
        <v>0.1115</v>
      </c>
      <c r="AD96">
        <v>43.686</v>
      </c>
      <c r="AE96">
        <v>4.9269999999999996</v>
      </c>
      <c r="AF96">
        <v>50.938000000000002</v>
      </c>
      <c r="AG96">
        <v>2.8299999999999999E-2</v>
      </c>
      <c r="AH96">
        <v>9.2499999999999999E-2</v>
      </c>
      <c r="AI96">
        <v>9.9199999999999997E-2</v>
      </c>
      <c r="AJ96">
        <v>9.7799999999999998E-2</v>
      </c>
      <c r="AK96">
        <v>1.34E-2</v>
      </c>
      <c r="AL96">
        <v>100.0003</v>
      </c>
      <c r="AM96">
        <v>6.6E-3</v>
      </c>
      <c r="AN96">
        <v>0</v>
      </c>
      <c r="AO96">
        <v>0.1115</v>
      </c>
      <c r="AP96">
        <v>43.686700000000002</v>
      </c>
      <c r="AQ96">
        <v>4.9257999999999997</v>
      </c>
      <c r="AR96">
        <v>50.938099999999999</v>
      </c>
      <c r="AS96">
        <v>2.8400000000000002E-2</v>
      </c>
      <c r="AT96">
        <v>9.2600000000000002E-2</v>
      </c>
      <c r="AU96">
        <v>9.9199999999999997E-2</v>
      </c>
      <c r="AV96">
        <v>9.7799999999999998E-2</v>
      </c>
      <c r="AW96">
        <v>1.34E-2</v>
      </c>
      <c r="AX96">
        <v>100</v>
      </c>
      <c r="AY96">
        <v>-28.3048</v>
      </c>
      <c r="AZ96">
        <v>31.8508</v>
      </c>
      <c r="BA96">
        <v>10.939</v>
      </c>
      <c r="BB96">
        <v>4.7000000000000002E-3</v>
      </c>
      <c r="BC96">
        <v>0</v>
      </c>
      <c r="BD96">
        <v>0.1328</v>
      </c>
      <c r="BE96">
        <v>54.860999999999997</v>
      </c>
      <c r="BF96">
        <v>5.8478000000000003</v>
      </c>
      <c r="BG96">
        <v>38.122700000000002</v>
      </c>
      <c r="BH96">
        <v>2.8299999999999999E-2</v>
      </c>
      <c r="BI96">
        <v>0.1244</v>
      </c>
      <c r="BJ96">
        <v>0.12379999999999999</v>
      </c>
      <c r="BK96">
        <v>0.1082</v>
      </c>
      <c r="BL96">
        <v>1.4500000000000001E-2</v>
      </c>
      <c r="BM96">
        <v>99.368099999999998</v>
      </c>
      <c r="BN96">
        <v>2.3900000000000001E-2</v>
      </c>
      <c r="BO96">
        <v>0</v>
      </c>
      <c r="BP96">
        <v>0.61380000000000001</v>
      </c>
      <c r="BQ96">
        <v>117.854</v>
      </c>
      <c r="BR96">
        <v>5.8479999999999999</v>
      </c>
      <c r="BS96">
        <v>109.10899999999999</v>
      </c>
      <c r="BT96">
        <v>2.8299999999999999E-2</v>
      </c>
      <c r="BU96">
        <v>0.35909999999999997</v>
      </c>
      <c r="BV96">
        <v>0.34279999999999999</v>
      </c>
      <c r="BW96">
        <v>0.1082</v>
      </c>
      <c r="BX96">
        <v>1.4500000000000001E-2</v>
      </c>
      <c r="BY96">
        <v>234.30160000000001</v>
      </c>
      <c r="BZ96">
        <v>99.8</v>
      </c>
      <c r="CA96">
        <v>-309.39999999999998</v>
      </c>
      <c r="CB96">
        <v>2544.9</v>
      </c>
      <c r="CC96">
        <v>722974.1</v>
      </c>
      <c r="CD96">
        <v>63333.3</v>
      </c>
      <c r="CE96">
        <v>707315.4</v>
      </c>
      <c r="CF96">
        <v>1457.1</v>
      </c>
      <c r="CG96">
        <v>1526.9</v>
      </c>
      <c r="CH96">
        <v>578.79999999999995</v>
      </c>
      <c r="CI96">
        <v>399.2</v>
      </c>
      <c r="CJ96">
        <v>39.9</v>
      </c>
      <c r="CK96">
        <v>3602.8</v>
      </c>
      <c r="CL96">
        <v>5479</v>
      </c>
      <c r="CM96">
        <v>2524.9</v>
      </c>
      <c r="CN96">
        <v>2465.1</v>
      </c>
      <c r="CO96">
        <v>998</v>
      </c>
      <c r="CP96">
        <v>1297.4000000000001</v>
      </c>
      <c r="CQ96">
        <v>9620.7999999999993</v>
      </c>
      <c r="CR96">
        <v>6796.4</v>
      </c>
      <c r="CS96">
        <v>1087.8</v>
      </c>
      <c r="CT96">
        <v>888.2</v>
      </c>
      <c r="CU96">
        <v>329.3</v>
      </c>
      <c r="CV96">
        <v>2105.8000000000002</v>
      </c>
      <c r="CW96">
        <v>4750.5</v>
      </c>
      <c r="CX96">
        <v>2355.3000000000002</v>
      </c>
      <c r="CY96">
        <v>2285.4</v>
      </c>
      <c r="CZ96">
        <v>1067.9000000000001</v>
      </c>
      <c r="DA96">
        <v>1157.7</v>
      </c>
      <c r="DB96">
        <v>10439.1</v>
      </c>
      <c r="DC96">
        <v>4381.2</v>
      </c>
      <c r="DD96">
        <v>808.4</v>
      </c>
      <c r="DE96">
        <v>429.1</v>
      </c>
      <c r="DF96">
        <v>209.6</v>
      </c>
      <c r="DG96">
        <v>77.436000000000007</v>
      </c>
      <c r="DH96">
        <v>99.683000000000007</v>
      </c>
      <c r="DI96">
        <v>124.31100000000001</v>
      </c>
      <c r="DJ96">
        <v>134.59899999999999</v>
      </c>
      <c r="DK96">
        <v>159.20099999999999</v>
      </c>
      <c r="DL96">
        <v>172.05799999999999</v>
      </c>
      <c r="DM96">
        <v>88.003</v>
      </c>
      <c r="DN96">
        <v>107.426</v>
      </c>
      <c r="DO96">
        <v>115.188</v>
      </c>
      <c r="DP96">
        <v>146.119</v>
      </c>
      <c r="DQ96">
        <v>174.05600000000001</v>
      </c>
      <c r="DR96">
        <v>10.02</v>
      </c>
      <c r="DS96">
        <v>190.05</v>
      </c>
      <c r="DT96">
        <v>100</v>
      </c>
      <c r="DU96">
        <v>8.83</v>
      </c>
      <c r="DV96">
        <v>0.3</v>
      </c>
      <c r="DW96">
        <v>1.04</v>
      </c>
      <c r="DX96">
        <v>0.31</v>
      </c>
      <c r="DY96">
        <v>27.75</v>
      </c>
      <c r="DZ96">
        <v>19.3</v>
      </c>
      <c r="EA96">
        <v>22.59</v>
      </c>
      <c r="EB96">
        <v>18.79</v>
      </c>
      <c r="EC96">
        <v>179.1</v>
      </c>
      <c r="ED96">
        <v>568.05999999999995</v>
      </c>
      <c r="EE96">
        <v>90</v>
      </c>
      <c r="EF96">
        <v>171</v>
      </c>
      <c r="EG96">
        <v>97</v>
      </c>
      <c r="EH96">
        <v>139</v>
      </c>
      <c r="EI96">
        <v>112</v>
      </c>
      <c r="EJ96">
        <v>71</v>
      </c>
      <c r="EK96">
        <v>72</v>
      </c>
      <c r="EL96">
        <v>229</v>
      </c>
      <c r="EM96">
        <v>250</v>
      </c>
      <c r="EN96">
        <v>178</v>
      </c>
      <c r="EO96">
        <v>257</v>
      </c>
      <c r="EP96">
        <v>1666</v>
      </c>
      <c r="EQ96" t="s">
        <v>20</v>
      </c>
    </row>
    <row r="97" spans="1:147">
      <c r="A97">
        <v>14</v>
      </c>
      <c r="B97" t="s">
        <v>633</v>
      </c>
      <c r="C97">
        <v>3.5999999999999999E-3</v>
      </c>
      <c r="D97">
        <v>2.35E-2</v>
      </c>
      <c r="E97">
        <v>0.18870000000000001</v>
      </c>
      <c r="F97">
        <v>55.13</v>
      </c>
      <c r="G97">
        <v>4.58</v>
      </c>
      <c r="H97">
        <v>36.33</v>
      </c>
      <c r="I97">
        <v>4.1000000000000003E-3</v>
      </c>
      <c r="J97">
        <v>0.12180000000000001</v>
      </c>
      <c r="K97">
        <v>0.17829999999999999</v>
      </c>
      <c r="L97">
        <v>0.18959999999999999</v>
      </c>
      <c r="M97">
        <v>2.7799999999999998E-2</v>
      </c>
      <c r="N97">
        <v>96.7774</v>
      </c>
      <c r="O97">
        <v>3.7000000000000002E-3</v>
      </c>
      <c r="P97">
        <v>2.4299999999999999E-2</v>
      </c>
      <c r="Q97">
        <v>0.19500000000000001</v>
      </c>
      <c r="R97">
        <v>56.965800000000002</v>
      </c>
      <c r="S97">
        <v>4.7324999999999999</v>
      </c>
      <c r="T97">
        <v>37.5398</v>
      </c>
      <c r="U97">
        <v>4.1999999999999997E-3</v>
      </c>
      <c r="V97">
        <v>0.12590000000000001</v>
      </c>
      <c r="W97">
        <v>0.1842</v>
      </c>
      <c r="X97">
        <v>0.19589999999999999</v>
      </c>
      <c r="Y97">
        <v>2.87E-2</v>
      </c>
      <c r="Z97">
        <v>100</v>
      </c>
      <c r="AA97">
        <v>5.7999999999999996E-3</v>
      </c>
      <c r="AB97">
        <v>1.6199999999999999E-2</v>
      </c>
      <c r="AC97">
        <v>0.14410000000000001</v>
      </c>
      <c r="AD97">
        <v>44.44</v>
      </c>
      <c r="AE97">
        <v>3.9689999999999999</v>
      </c>
      <c r="AF97">
        <v>51.018000000000001</v>
      </c>
      <c r="AG97">
        <v>3.8999999999999998E-3</v>
      </c>
      <c r="AH97">
        <v>8.6300000000000002E-2</v>
      </c>
      <c r="AI97">
        <v>0.13669999999999999</v>
      </c>
      <c r="AJ97">
        <v>0.15529999999999999</v>
      </c>
      <c r="AK97">
        <v>2.46E-2</v>
      </c>
      <c r="AL97">
        <v>99.999899999999997</v>
      </c>
      <c r="AM97">
        <v>5.7999999999999996E-3</v>
      </c>
      <c r="AN97">
        <v>1.6199999999999999E-2</v>
      </c>
      <c r="AO97">
        <v>0.14419999999999999</v>
      </c>
      <c r="AP97">
        <v>44.442300000000003</v>
      </c>
      <c r="AQ97">
        <v>3.9655</v>
      </c>
      <c r="AR97">
        <v>51.019199999999998</v>
      </c>
      <c r="AS97">
        <v>3.8999999999999998E-3</v>
      </c>
      <c r="AT97">
        <v>8.6300000000000002E-2</v>
      </c>
      <c r="AU97">
        <v>0.13669999999999999</v>
      </c>
      <c r="AV97">
        <v>0.15540000000000001</v>
      </c>
      <c r="AW97">
        <v>2.46E-2</v>
      </c>
      <c r="AX97">
        <v>100</v>
      </c>
      <c r="AY97">
        <v>-28.198599999999999</v>
      </c>
      <c r="AZ97">
        <v>30.7379</v>
      </c>
      <c r="BA97">
        <v>10.9505</v>
      </c>
      <c r="BB97">
        <v>4.1000000000000003E-3</v>
      </c>
      <c r="BC97">
        <v>2.1700000000000001E-2</v>
      </c>
      <c r="BD97">
        <v>0.17249999999999999</v>
      </c>
      <c r="BE97">
        <v>56.123899999999999</v>
      </c>
      <c r="BF97">
        <v>4.7449000000000003</v>
      </c>
      <c r="BG97">
        <v>38.283799999999999</v>
      </c>
      <c r="BH97">
        <v>3.8999999999999998E-3</v>
      </c>
      <c r="BI97">
        <v>0.1163</v>
      </c>
      <c r="BJ97">
        <v>0.17119999999999999</v>
      </c>
      <c r="BK97">
        <v>0.17249999999999999</v>
      </c>
      <c r="BL97">
        <v>2.6700000000000002E-2</v>
      </c>
      <c r="BM97">
        <v>99.841399999999993</v>
      </c>
      <c r="BN97">
        <v>2.12E-2</v>
      </c>
      <c r="BO97">
        <v>3.2399999999999998E-2</v>
      </c>
      <c r="BP97">
        <v>0.79730000000000001</v>
      </c>
      <c r="BQ97">
        <v>120.56699999999999</v>
      </c>
      <c r="BR97">
        <v>4.7450000000000001</v>
      </c>
      <c r="BS97">
        <v>109.57</v>
      </c>
      <c r="BT97">
        <v>3.8999999999999998E-3</v>
      </c>
      <c r="BU97">
        <v>0.33579999999999999</v>
      </c>
      <c r="BV97">
        <v>0.47389999999999999</v>
      </c>
      <c r="BW97">
        <v>0.17249999999999999</v>
      </c>
      <c r="BX97">
        <v>2.6700000000000002E-2</v>
      </c>
      <c r="BY97">
        <v>236.7457</v>
      </c>
      <c r="BZ97">
        <v>89.8</v>
      </c>
      <c r="CA97">
        <v>349.3</v>
      </c>
      <c r="CB97">
        <v>3303.4</v>
      </c>
      <c r="CC97">
        <v>739620.8</v>
      </c>
      <c r="CD97">
        <v>51387.199999999997</v>
      </c>
      <c r="CE97">
        <v>710299.4</v>
      </c>
      <c r="CF97">
        <v>199.6</v>
      </c>
      <c r="CG97">
        <v>1427.2</v>
      </c>
      <c r="CH97">
        <v>798.4</v>
      </c>
      <c r="CI97">
        <v>638.70000000000005</v>
      </c>
      <c r="CJ97">
        <v>59.9</v>
      </c>
      <c r="CK97">
        <v>3562.9</v>
      </c>
      <c r="CL97">
        <v>5049.8999999999996</v>
      </c>
      <c r="CM97">
        <v>2465.1</v>
      </c>
      <c r="CN97">
        <v>2564.9</v>
      </c>
      <c r="CO97">
        <v>1157.7</v>
      </c>
      <c r="CP97">
        <v>1566.9</v>
      </c>
      <c r="CQ97">
        <v>10878.2</v>
      </c>
      <c r="CR97">
        <v>6576.9</v>
      </c>
      <c r="CS97">
        <v>958.1</v>
      </c>
      <c r="CT97">
        <v>648.70000000000005</v>
      </c>
      <c r="CU97">
        <v>299.39999999999998</v>
      </c>
      <c r="CV97">
        <v>2255.5</v>
      </c>
      <c r="CW97">
        <v>4491</v>
      </c>
      <c r="CX97">
        <v>2325.4</v>
      </c>
      <c r="CY97">
        <v>2385.1999999999998</v>
      </c>
      <c r="CZ97">
        <v>1227.5</v>
      </c>
      <c r="DA97">
        <v>928.1</v>
      </c>
      <c r="DB97">
        <v>10439.1</v>
      </c>
      <c r="DC97">
        <v>4990</v>
      </c>
      <c r="DD97">
        <v>928.1</v>
      </c>
      <c r="DE97">
        <v>429.1</v>
      </c>
      <c r="DF97">
        <v>159.69999999999999</v>
      </c>
      <c r="DG97">
        <v>77.436000000000007</v>
      </c>
      <c r="DH97">
        <v>99.683000000000007</v>
      </c>
      <c r="DI97">
        <v>124.31100000000001</v>
      </c>
      <c r="DJ97">
        <v>134.59899999999999</v>
      </c>
      <c r="DK97">
        <v>159.20099999999999</v>
      </c>
      <c r="DL97">
        <v>172.05799999999999</v>
      </c>
      <c r="DM97">
        <v>88.003</v>
      </c>
      <c r="DN97">
        <v>107.426</v>
      </c>
      <c r="DO97">
        <v>115.188</v>
      </c>
      <c r="DP97">
        <v>146.119</v>
      </c>
      <c r="DQ97">
        <v>174.05600000000001</v>
      </c>
      <c r="DR97">
        <v>10.02</v>
      </c>
      <c r="DS97">
        <v>216.51</v>
      </c>
      <c r="DT97">
        <v>76.97</v>
      </c>
      <c r="DU97">
        <v>7.09</v>
      </c>
      <c r="DV97">
        <v>0.3</v>
      </c>
      <c r="DW97">
        <v>1.1599999999999999</v>
      </c>
      <c r="DX97">
        <v>0.31</v>
      </c>
      <c r="DY97">
        <v>205.92</v>
      </c>
      <c r="DZ97">
        <v>20.87</v>
      </c>
      <c r="EA97">
        <v>16.989999999999998</v>
      </c>
      <c r="EB97">
        <v>11.78</v>
      </c>
      <c r="EC97">
        <v>92.49</v>
      </c>
      <c r="ED97">
        <v>650.39</v>
      </c>
      <c r="EE97">
        <v>91</v>
      </c>
      <c r="EF97">
        <v>165</v>
      </c>
      <c r="EG97">
        <v>96</v>
      </c>
      <c r="EH97">
        <v>142</v>
      </c>
      <c r="EI97">
        <v>120</v>
      </c>
      <c r="EJ97">
        <v>72</v>
      </c>
      <c r="EK97">
        <v>76</v>
      </c>
      <c r="EL97">
        <v>233</v>
      </c>
      <c r="EM97">
        <v>249</v>
      </c>
      <c r="EN97">
        <v>161</v>
      </c>
      <c r="EO97">
        <v>236</v>
      </c>
      <c r="EP97">
        <v>1641</v>
      </c>
      <c r="EQ97" t="s">
        <v>20</v>
      </c>
    </row>
    <row r="98" spans="1:147">
      <c r="A98">
        <v>15</v>
      </c>
      <c r="B98" t="s">
        <v>634</v>
      </c>
      <c r="C98">
        <v>9.1000000000000004E-3</v>
      </c>
      <c r="D98">
        <v>1.44E-2</v>
      </c>
      <c r="E98">
        <v>0.17879999999999999</v>
      </c>
      <c r="F98">
        <v>55.21</v>
      </c>
      <c r="G98">
        <v>4.32</v>
      </c>
      <c r="H98">
        <v>35.6</v>
      </c>
      <c r="I98">
        <v>2.2800000000000001E-2</v>
      </c>
      <c r="J98">
        <v>0.1353</v>
      </c>
      <c r="K98">
        <v>0.29870000000000002</v>
      </c>
      <c r="L98">
        <v>0.1454</v>
      </c>
      <c r="M98">
        <v>3.27E-2</v>
      </c>
      <c r="N98">
        <v>95.967200000000005</v>
      </c>
      <c r="O98">
        <v>9.4999999999999998E-3</v>
      </c>
      <c r="P98">
        <v>1.4999999999999999E-2</v>
      </c>
      <c r="Q98">
        <v>0.18629999999999999</v>
      </c>
      <c r="R98">
        <v>57.530099999999997</v>
      </c>
      <c r="S98">
        <v>4.5015000000000001</v>
      </c>
      <c r="T98">
        <v>37.095999999999997</v>
      </c>
      <c r="U98">
        <v>2.3800000000000002E-2</v>
      </c>
      <c r="V98">
        <v>0.14099999999999999</v>
      </c>
      <c r="W98">
        <v>0.31130000000000002</v>
      </c>
      <c r="X98">
        <v>0.1515</v>
      </c>
      <c r="Y98">
        <v>3.4099999999999998E-2</v>
      </c>
      <c r="Z98">
        <v>100</v>
      </c>
      <c r="AA98">
        <v>1.4800000000000001E-2</v>
      </c>
      <c r="AB98">
        <v>0.01</v>
      </c>
      <c r="AC98">
        <v>0.1381</v>
      </c>
      <c r="AD98">
        <v>45.005000000000003</v>
      </c>
      <c r="AE98">
        <v>3.7829999999999999</v>
      </c>
      <c r="AF98">
        <v>50.55</v>
      </c>
      <c r="AG98">
        <v>2.1700000000000001E-2</v>
      </c>
      <c r="AH98">
        <v>9.7000000000000003E-2</v>
      </c>
      <c r="AI98">
        <v>0.2316</v>
      </c>
      <c r="AJ98">
        <v>0.1205</v>
      </c>
      <c r="AK98">
        <v>2.92E-2</v>
      </c>
      <c r="AL98">
        <v>100.0009</v>
      </c>
      <c r="AM98">
        <v>1.47E-2</v>
      </c>
      <c r="AN98">
        <v>0.01</v>
      </c>
      <c r="AO98">
        <v>0.1381</v>
      </c>
      <c r="AP98">
        <v>45.003300000000003</v>
      </c>
      <c r="AQ98">
        <v>3.7820999999999998</v>
      </c>
      <c r="AR98">
        <v>50.5518</v>
      </c>
      <c r="AS98">
        <v>2.1700000000000001E-2</v>
      </c>
      <c r="AT98">
        <v>9.69E-2</v>
      </c>
      <c r="AU98">
        <v>0.2316</v>
      </c>
      <c r="AV98">
        <v>0.1205</v>
      </c>
      <c r="AW98">
        <v>2.92E-2</v>
      </c>
      <c r="AX98">
        <v>100</v>
      </c>
      <c r="AY98">
        <v>-27.783899999999999</v>
      </c>
      <c r="AZ98">
        <v>29.771699999999999</v>
      </c>
      <c r="BA98">
        <v>10.955</v>
      </c>
      <c r="BB98">
        <v>1.04E-2</v>
      </c>
      <c r="BC98">
        <v>1.3299999999999999E-2</v>
      </c>
      <c r="BD98">
        <v>0.1636</v>
      </c>
      <c r="BE98">
        <v>56.234699999999997</v>
      </c>
      <c r="BF98">
        <v>4.4848999999999997</v>
      </c>
      <c r="BG98">
        <v>37.438600000000001</v>
      </c>
      <c r="BH98">
        <v>2.1499999999999998E-2</v>
      </c>
      <c r="BI98">
        <v>0.1293</v>
      </c>
      <c r="BJ98">
        <v>0.28689999999999999</v>
      </c>
      <c r="BK98">
        <v>0.13239999999999999</v>
      </c>
      <c r="BL98">
        <v>3.15E-2</v>
      </c>
      <c r="BM98">
        <v>98.947000000000003</v>
      </c>
      <c r="BN98">
        <v>5.2999999999999999E-2</v>
      </c>
      <c r="BO98">
        <v>1.9800000000000002E-2</v>
      </c>
      <c r="BP98">
        <v>0.75639999999999996</v>
      </c>
      <c r="BQ98">
        <v>120.80500000000001</v>
      </c>
      <c r="BR98">
        <v>4.4850000000000003</v>
      </c>
      <c r="BS98">
        <v>107.151</v>
      </c>
      <c r="BT98">
        <v>2.1499999999999998E-2</v>
      </c>
      <c r="BU98">
        <v>0.37340000000000001</v>
      </c>
      <c r="BV98">
        <v>0.79430000000000001</v>
      </c>
      <c r="BW98">
        <v>0.13239999999999999</v>
      </c>
      <c r="BX98">
        <v>3.15E-2</v>
      </c>
      <c r="BY98">
        <v>234.6233</v>
      </c>
      <c r="BZ98">
        <v>229.8</v>
      </c>
      <c r="CA98">
        <v>209.8</v>
      </c>
      <c r="CB98">
        <v>3136.9</v>
      </c>
      <c r="CC98">
        <v>741078.9</v>
      </c>
      <c r="CD98">
        <v>48561.4</v>
      </c>
      <c r="CE98">
        <v>694625.4</v>
      </c>
      <c r="CF98">
        <v>1108.9000000000001</v>
      </c>
      <c r="CG98">
        <v>1588.4</v>
      </c>
      <c r="CH98">
        <v>1328.7</v>
      </c>
      <c r="CI98">
        <v>489.5</v>
      </c>
      <c r="CJ98">
        <v>79.900000000000006</v>
      </c>
      <c r="CK98">
        <v>3456.5</v>
      </c>
      <c r="CL98">
        <v>5005</v>
      </c>
      <c r="CM98">
        <v>2797.2</v>
      </c>
      <c r="CN98">
        <v>2387.6</v>
      </c>
      <c r="CO98">
        <v>1088.9000000000001</v>
      </c>
      <c r="CP98">
        <v>1238.8</v>
      </c>
      <c r="CQ98">
        <v>9660.2999999999993</v>
      </c>
      <c r="CR98">
        <v>7262.7</v>
      </c>
      <c r="CS98">
        <v>929.1</v>
      </c>
      <c r="CT98">
        <v>579.4</v>
      </c>
      <c r="CU98">
        <v>289.7</v>
      </c>
      <c r="CV98">
        <v>2008</v>
      </c>
      <c r="CW98">
        <v>4695.3</v>
      </c>
      <c r="CX98">
        <v>2397.6</v>
      </c>
      <c r="CY98">
        <v>2028</v>
      </c>
      <c r="CZ98">
        <v>1108.9000000000001</v>
      </c>
      <c r="DA98">
        <v>1238.8</v>
      </c>
      <c r="DB98">
        <v>10079.9</v>
      </c>
      <c r="DC98">
        <v>4935.1000000000004</v>
      </c>
      <c r="DD98">
        <v>829.2</v>
      </c>
      <c r="DE98">
        <v>429.6</v>
      </c>
      <c r="DF98">
        <v>229.8</v>
      </c>
      <c r="DG98">
        <v>77.436000000000007</v>
      </c>
      <c r="DH98">
        <v>99.683000000000007</v>
      </c>
      <c r="DI98">
        <v>124.31100000000001</v>
      </c>
      <c r="DJ98">
        <v>134.59899999999999</v>
      </c>
      <c r="DK98">
        <v>159.20099999999999</v>
      </c>
      <c r="DL98">
        <v>172.05799999999999</v>
      </c>
      <c r="DM98">
        <v>88.003</v>
      </c>
      <c r="DN98">
        <v>107.426</v>
      </c>
      <c r="DO98">
        <v>115.188</v>
      </c>
      <c r="DP98">
        <v>146.119</v>
      </c>
      <c r="DQ98">
        <v>174.05600000000001</v>
      </c>
      <c r="DR98">
        <v>10.01</v>
      </c>
      <c r="DS98">
        <v>84.91</v>
      </c>
      <c r="DT98">
        <v>125.6</v>
      </c>
      <c r="DU98">
        <v>7.59</v>
      </c>
      <c r="DV98">
        <v>0.3</v>
      </c>
      <c r="DW98">
        <v>1.2</v>
      </c>
      <c r="DX98">
        <v>0.31</v>
      </c>
      <c r="DY98">
        <v>36.15</v>
      </c>
      <c r="DZ98">
        <v>19.34</v>
      </c>
      <c r="EA98">
        <v>10.86</v>
      </c>
      <c r="EB98">
        <v>14.33</v>
      </c>
      <c r="EC98">
        <v>83.62</v>
      </c>
      <c r="ED98">
        <v>384.21</v>
      </c>
      <c r="EE98">
        <v>88</v>
      </c>
      <c r="EF98">
        <v>166</v>
      </c>
      <c r="EG98">
        <v>100</v>
      </c>
      <c r="EH98">
        <v>134</v>
      </c>
      <c r="EI98">
        <v>116</v>
      </c>
      <c r="EJ98">
        <v>72</v>
      </c>
      <c r="EK98">
        <v>72</v>
      </c>
      <c r="EL98">
        <v>240</v>
      </c>
      <c r="EM98">
        <v>241</v>
      </c>
      <c r="EN98">
        <v>155</v>
      </c>
      <c r="EO98">
        <v>250</v>
      </c>
      <c r="EP98">
        <v>1634</v>
      </c>
      <c r="EQ98" t="s">
        <v>20</v>
      </c>
    </row>
    <row r="99" spans="1:147">
      <c r="A99">
        <v>16</v>
      </c>
      <c r="B99" t="s">
        <v>635</v>
      </c>
      <c r="C99">
        <v>1.52E-2</v>
      </c>
      <c r="D99">
        <v>0</v>
      </c>
      <c r="E99">
        <v>0.18679999999999999</v>
      </c>
      <c r="F99">
        <v>55.89</v>
      </c>
      <c r="G99">
        <v>4.2</v>
      </c>
      <c r="H99">
        <v>35.69</v>
      </c>
      <c r="I99">
        <v>1.03E-2</v>
      </c>
      <c r="J99">
        <v>0.1343</v>
      </c>
      <c r="K99">
        <v>0.17530000000000001</v>
      </c>
      <c r="L99">
        <v>0.1709</v>
      </c>
      <c r="M99">
        <v>1.37E-2</v>
      </c>
      <c r="N99">
        <v>96.486500000000007</v>
      </c>
      <c r="O99">
        <v>1.5800000000000002E-2</v>
      </c>
      <c r="P99">
        <v>0</v>
      </c>
      <c r="Q99">
        <v>0.19359999999999999</v>
      </c>
      <c r="R99">
        <v>57.925199999999997</v>
      </c>
      <c r="S99">
        <v>4.3529</v>
      </c>
      <c r="T99">
        <v>36.989600000000003</v>
      </c>
      <c r="U99">
        <v>1.0699999999999999E-2</v>
      </c>
      <c r="V99">
        <v>0.13919999999999999</v>
      </c>
      <c r="W99">
        <v>0.1817</v>
      </c>
      <c r="X99">
        <v>0.17710000000000001</v>
      </c>
      <c r="Y99">
        <v>1.4200000000000001E-2</v>
      </c>
      <c r="Z99">
        <v>100</v>
      </c>
      <c r="AA99">
        <v>2.4500000000000001E-2</v>
      </c>
      <c r="AB99">
        <v>0</v>
      </c>
      <c r="AC99">
        <v>0.14360000000000001</v>
      </c>
      <c r="AD99">
        <v>45.343000000000004</v>
      </c>
      <c r="AE99">
        <v>3.6589999999999998</v>
      </c>
      <c r="AF99">
        <v>50.436</v>
      </c>
      <c r="AG99">
        <v>9.7000000000000003E-3</v>
      </c>
      <c r="AH99">
        <v>9.5699999999999993E-2</v>
      </c>
      <c r="AI99">
        <v>0.13519999999999999</v>
      </c>
      <c r="AJ99">
        <v>0.14099999999999999</v>
      </c>
      <c r="AK99">
        <v>1.2200000000000001E-2</v>
      </c>
      <c r="AL99">
        <v>99.999899999999997</v>
      </c>
      <c r="AM99">
        <v>2.4500000000000001E-2</v>
      </c>
      <c r="AN99">
        <v>0</v>
      </c>
      <c r="AO99">
        <v>0.14360000000000001</v>
      </c>
      <c r="AP99">
        <v>45.340499999999999</v>
      </c>
      <c r="AQ99">
        <v>3.6595</v>
      </c>
      <c r="AR99">
        <v>50.438000000000002</v>
      </c>
      <c r="AS99">
        <v>9.7000000000000003E-3</v>
      </c>
      <c r="AT99">
        <v>9.5699999999999993E-2</v>
      </c>
      <c r="AU99">
        <v>0.1353</v>
      </c>
      <c r="AV99">
        <v>0.1409</v>
      </c>
      <c r="AW99">
        <v>1.2200000000000001E-2</v>
      </c>
      <c r="AX99">
        <v>100</v>
      </c>
      <c r="AY99">
        <v>-28.261800000000001</v>
      </c>
      <c r="AZ99">
        <v>28.247599999999998</v>
      </c>
      <c r="BA99">
        <v>10.98</v>
      </c>
      <c r="BB99">
        <v>1.7299999999999999E-2</v>
      </c>
      <c r="BC99">
        <v>0</v>
      </c>
      <c r="BD99">
        <v>0.17100000000000001</v>
      </c>
      <c r="BE99">
        <v>56.968800000000002</v>
      </c>
      <c r="BF99">
        <v>4.3648999999999996</v>
      </c>
      <c r="BG99">
        <v>37.538499999999999</v>
      </c>
      <c r="BH99">
        <v>9.7000000000000003E-3</v>
      </c>
      <c r="BI99">
        <v>0.1283</v>
      </c>
      <c r="BJ99">
        <v>0.16830000000000001</v>
      </c>
      <c r="BK99">
        <v>0.15570000000000001</v>
      </c>
      <c r="BL99">
        <v>1.32E-2</v>
      </c>
      <c r="BM99">
        <v>99.535600000000002</v>
      </c>
      <c r="BN99">
        <v>8.8400000000000006E-2</v>
      </c>
      <c r="BO99">
        <v>0</v>
      </c>
      <c r="BP99">
        <v>0.79049999999999998</v>
      </c>
      <c r="BQ99">
        <v>122.38200000000001</v>
      </c>
      <c r="BR99">
        <v>4.3650000000000002</v>
      </c>
      <c r="BS99">
        <v>107.437</v>
      </c>
      <c r="BT99">
        <v>9.7000000000000003E-3</v>
      </c>
      <c r="BU99">
        <v>0.37040000000000001</v>
      </c>
      <c r="BV99">
        <v>0.46589999999999998</v>
      </c>
      <c r="BW99">
        <v>0.15570000000000001</v>
      </c>
      <c r="BX99">
        <v>1.32E-2</v>
      </c>
      <c r="BY99">
        <v>236.0778</v>
      </c>
      <c r="BZ99">
        <v>379.6</v>
      </c>
      <c r="CA99">
        <v>-329.7</v>
      </c>
      <c r="CB99">
        <v>3276.7</v>
      </c>
      <c r="CC99">
        <v>750749.3</v>
      </c>
      <c r="CD99">
        <v>47272.7</v>
      </c>
      <c r="CE99">
        <v>696483.5</v>
      </c>
      <c r="CF99">
        <v>499.5</v>
      </c>
      <c r="CG99">
        <v>1578.4</v>
      </c>
      <c r="CH99">
        <v>779.2</v>
      </c>
      <c r="CI99">
        <v>579.4</v>
      </c>
      <c r="CJ99">
        <v>30</v>
      </c>
      <c r="CK99">
        <v>3126.9</v>
      </c>
      <c r="CL99">
        <v>5554.5</v>
      </c>
      <c r="CM99">
        <v>2787.2</v>
      </c>
      <c r="CN99">
        <v>2737.3</v>
      </c>
      <c r="CO99">
        <v>1188.8</v>
      </c>
      <c r="CP99">
        <v>1228.8</v>
      </c>
      <c r="CQ99">
        <v>10809.2</v>
      </c>
      <c r="CR99">
        <v>6663.3</v>
      </c>
      <c r="CS99">
        <v>1228.8</v>
      </c>
      <c r="CT99">
        <v>629.4</v>
      </c>
      <c r="CU99">
        <v>189.8</v>
      </c>
      <c r="CV99">
        <v>2387.6</v>
      </c>
      <c r="CW99">
        <v>5094.8999999999996</v>
      </c>
      <c r="CX99">
        <v>2567.4</v>
      </c>
      <c r="CY99">
        <v>2667.3</v>
      </c>
      <c r="CZ99">
        <v>1128.9000000000001</v>
      </c>
      <c r="DA99">
        <v>959</v>
      </c>
      <c r="DB99">
        <v>9550.5</v>
      </c>
      <c r="DC99">
        <v>4525.5</v>
      </c>
      <c r="DD99">
        <v>889.1</v>
      </c>
      <c r="DE99">
        <v>399.6</v>
      </c>
      <c r="DF99">
        <v>259.7</v>
      </c>
      <c r="DG99">
        <v>77.436000000000007</v>
      </c>
      <c r="DH99">
        <v>99.683000000000007</v>
      </c>
      <c r="DI99">
        <v>124.31100000000001</v>
      </c>
      <c r="DJ99">
        <v>134.59899999999999</v>
      </c>
      <c r="DK99">
        <v>159.20099999999999</v>
      </c>
      <c r="DL99">
        <v>172.05799999999999</v>
      </c>
      <c r="DM99">
        <v>88.003</v>
      </c>
      <c r="DN99">
        <v>107.426</v>
      </c>
      <c r="DO99">
        <v>115.188</v>
      </c>
      <c r="DP99">
        <v>146.119</v>
      </c>
      <c r="DQ99">
        <v>174.05600000000001</v>
      </c>
      <c r="DR99">
        <v>10.01</v>
      </c>
      <c r="DS99">
        <v>52.23</v>
      </c>
      <c r="DT99">
        <v>100</v>
      </c>
      <c r="DU99">
        <v>7.39</v>
      </c>
      <c r="DV99">
        <v>0.3</v>
      </c>
      <c r="DW99">
        <v>1.22</v>
      </c>
      <c r="DX99">
        <v>0.31</v>
      </c>
      <c r="DY99">
        <v>82.57</v>
      </c>
      <c r="DZ99">
        <v>18.760000000000002</v>
      </c>
      <c r="EA99">
        <v>17.98</v>
      </c>
      <c r="EB99">
        <v>12.64</v>
      </c>
      <c r="EC99">
        <v>179.25</v>
      </c>
      <c r="ED99">
        <v>472.65</v>
      </c>
      <c r="EE99">
        <v>89</v>
      </c>
      <c r="EF99">
        <v>174</v>
      </c>
      <c r="EG99">
        <v>102</v>
      </c>
      <c r="EH99">
        <v>149</v>
      </c>
      <c r="EI99">
        <v>119</v>
      </c>
      <c r="EJ99">
        <v>67</v>
      </c>
      <c r="EK99">
        <v>75</v>
      </c>
      <c r="EL99">
        <v>230</v>
      </c>
      <c r="EM99">
        <v>264</v>
      </c>
      <c r="EN99">
        <v>158</v>
      </c>
      <c r="EO99">
        <v>232</v>
      </c>
      <c r="EP99">
        <v>1659</v>
      </c>
      <c r="EQ99" t="s">
        <v>20</v>
      </c>
    </row>
    <row r="100" spans="1:147">
      <c r="A100">
        <v>17</v>
      </c>
      <c r="B100" t="s">
        <v>636</v>
      </c>
      <c r="C100">
        <v>3.15E-2</v>
      </c>
      <c r="D100">
        <v>0</v>
      </c>
      <c r="E100">
        <v>0.15260000000000001</v>
      </c>
      <c r="F100">
        <v>54.8</v>
      </c>
      <c r="G100">
        <v>4.41</v>
      </c>
      <c r="H100">
        <v>36.24</v>
      </c>
      <c r="I100">
        <v>0.02</v>
      </c>
      <c r="J100">
        <v>0.17599999999999999</v>
      </c>
      <c r="K100">
        <v>0.23</v>
      </c>
      <c r="L100">
        <v>0.17019999999999999</v>
      </c>
      <c r="M100">
        <v>5.21E-2</v>
      </c>
      <c r="N100">
        <v>96.282399999999996</v>
      </c>
      <c r="O100">
        <v>3.27E-2</v>
      </c>
      <c r="P100">
        <v>0</v>
      </c>
      <c r="Q100">
        <v>0.1585</v>
      </c>
      <c r="R100">
        <v>56.915900000000001</v>
      </c>
      <c r="S100">
        <v>4.5803000000000003</v>
      </c>
      <c r="T100">
        <v>37.639299999999999</v>
      </c>
      <c r="U100">
        <v>2.0799999999999999E-2</v>
      </c>
      <c r="V100">
        <v>0.18279999999999999</v>
      </c>
      <c r="W100">
        <v>0.2389</v>
      </c>
      <c r="X100">
        <v>0.17680000000000001</v>
      </c>
      <c r="Y100">
        <v>5.4100000000000002E-2</v>
      </c>
      <c r="Z100">
        <v>100</v>
      </c>
      <c r="AA100">
        <v>5.0700000000000002E-2</v>
      </c>
      <c r="AB100">
        <v>0</v>
      </c>
      <c r="AC100">
        <v>0.1171</v>
      </c>
      <c r="AD100">
        <v>44.37</v>
      </c>
      <c r="AE100">
        <v>3.8319999999999999</v>
      </c>
      <c r="AF100">
        <v>51.122999999999998</v>
      </c>
      <c r="AG100">
        <v>1.89E-2</v>
      </c>
      <c r="AH100">
        <v>0.12529999999999999</v>
      </c>
      <c r="AI100">
        <v>0.1772</v>
      </c>
      <c r="AJ100">
        <v>0.1401</v>
      </c>
      <c r="AK100">
        <v>4.6199999999999998E-2</v>
      </c>
      <c r="AL100">
        <v>100.0005</v>
      </c>
      <c r="AM100">
        <v>5.0700000000000002E-2</v>
      </c>
      <c r="AN100">
        <v>0</v>
      </c>
      <c r="AO100">
        <v>0.1171</v>
      </c>
      <c r="AP100">
        <v>44.371600000000001</v>
      </c>
      <c r="AQ100">
        <v>3.8351999999999999</v>
      </c>
      <c r="AR100">
        <v>51.117800000000003</v>
      </c>
      <c r="AS100">
        <v>1.89E-2</v>
      </c>
      <c r="AT100">
        <v>0.12520000000000001</v>
      </c>
      <c r="AU100">
        <v>0.1772</v>
      </c>
      <c r="AV100">
        <v>0.1401</v>
      </c>
      <c r="AW100">
        <v>4.6300000000000001E-2</v>
      </c>
      <c r="AX100">
        <v>100</v>
      </c>
      <c r="AY100">
        <v>-28.3064</v>
      </c>
      <c r="AZ100">
        <v>28.470800000000001</v>
      </c>
      <c r="BA100">
        <v>10.98</v>
      </c>
      <c r="BB100">
        <v>3.5999999999999997E-2</v>
      </c>
      <c r="BC100">
        <v>0</v>
      </c>
      <c r="BD100">
        <v>0.1394</v>
      </c>
      <c r="BE100">
        <v>55.758499999999998</v>
      </c>
      <c r="BF100">
        <v>4.5579000000000001</v>
      </c>
      <c r="BG100">
        <v>38.1678</v>
      </c>
      <c r="BH100">
        <v>1.8800000000000001E-2</v>
      </c>
      <c r="BI100">
        <v>0.1681</v>
      </c>
      <c r="BJ100">
        <v>0.22090000000000001</v>
      </c>
      <c r="BK100">
        <v>0.15479999999999999</v>
      </c>
      <c r="BL100">
        <v>0.05</v>
      </c>
      <c r="BM100">
        <v>99.272099999999995</v>
      </c>
      <c r="BN100">
        <v>0.18379999999999999</v>
      </c>
      <c r="BO100">
        <v>0</v>
      </c>
      <c r="BP100">
        <v>0.64470000000000005</v>
      </c>
      <c r="BQ100">
        <v>119.782</v>
      </c>
      <c r="BR100">
        <v>4.5579999999999998</v>
      </c>
      <c r="BS100">
        <v>109.238</v>
      </c>
      <c r="BT100">
        <v>1.8800000000000001E-2</v>
      </c>
      <c r="BU100">
        <v>0.48549999999999999</v>
      </c>
      <c r="BV100">
        <v>0.61150000000000004</v>
      </c>
      <c r="BW100">
        <v>0.15479999999999999</v>
      </c>
      <c r="BX100">
        <v>0.05</v>
      </c>
      <c r="BY100">
        <v>235.72710000000001</v>
      </c>
      <c r="BZ100">
        <v>799.2</v>
      </c>
      <c r="CA100">
        <v>-449.5</v>
      </c>
      <c r="CB100">
        <v>2677.3</v>
      </c>
      <c r="CC100">
        <v>734795.2</v>
      </c>
      <c r="CD100">
        <v>49360.6</v>
      </c>
      <c r="CE100">
        <v>708151.9</v>
      </c>
      <c r="CF100">
        <v>969</v>
      </c>
      <c r="CG100">
        <v>2067.9</v>
      </c>
      <c r="CH100">
        <v>1029</v>
      </c>
      <c r="CI100">
        <v>579.4</v>
      </c>
      <c r="CJ100">
        <v>119.9</v>
      </c>
      <c r="CK100">
        <v>2957</v>
      </c>
      <c r="CL100">
        <v>5584.4</v>
      </c>
      <c r="CM100">
        <v>2567.4</v>
      </c>
      <c r="CN100">
        <v>2257.6999999999998</v>
      </c>
      <c r="CO100">
        <v>1288.7</v>
      </c>
      <c r="CP100">
        <v>1268.7</v>
      </c>
      <c r="CQ100">
        <v>9560.4</v>
      </c>
      <c r="CR100">
        <v>6583.4</v>
      </c>
      <c r="CS100">
        <v>1009</v>
      </c>
      <c r="CT100">
        <v>749.3</v>
      </c>
      <c r="CU100">
        <v>239.8</v>
      </c>
      <c r="CV100">
        <v>2097.9</v>
      </c>
      <c r="CW100">
        <v>4835.2</v>
      </c>
      <c r="CX100">
        <v>2337.6999999999998</v>
      </c>
      <c r="CY100">
        <v>2587.4</v>
      </c>
      <c r="CZ100">
        <v>959</v>
      </c>
      <c r="DA100">
        <v>1068.9000000000001</v>
      </c>
      <c r="DB100">
        <v>10020</v>
      </c>
      <c r="DC100">
        <v>5084.8999999999996</v>
      </c>
      <c r="DD100">
        <v>959</v>
      </c>
      <c r="DE100">
        <v>459.5</v>
      </c>
      <c r="DF100">
        <v>129.9</v>
      </c>
      <c r="DG100">
        <v>77.436000000000007</v>
      </c>
      <c r="DH100">
        <v>99.683000000000007</v>
      </c>
      <c r="DI100">
        <v>124.31100000000001</v>
      </c>
      <c r="DJ100">
        <v>134.59899999999999</v>
      </c>
      <c r="DK100">
        <v>159.20099999999999</v>
      </c>
      <c r="DL100">
        <v>172.05799999999999</v>
      </c>
      <c r="DM100">
        <v>88.003</v>
      </c>
      <c r="DN100">
        <v>107.426</v>
      </c>
      <c r="DO100">
        <v>115.188</v>
      </c>
      <c r="DP100">
        <v>146.119</v>
      </c>
      <c r="DQ100">
        <v>174.05600000000001</v>
      </c>
      <c r="DR100">
        <v>10.01</v>
      </c>
      <c r="DS100">
        <v>24.95</v>
      </c>
      <c r="DT100">
        <v>100</v>
      </c>
      <c r="DU100">
        <v>8.5</v>
      </c>
      <c r="DV100">
        <v>0.3</v>
      </c>
      <c r="DW100">
        <v>1.19</v>
      </c>
      <c r="DX100">
        <v>0.31</v>
      </c>
      <c r="DY100">
        <v>41.18</v>
      </c>
      <c r="DZ100">
        <v>14.83</v>
      </c>
      <c r="EA100">
        <v>13.92</v>
      </c>
      <c r="EB100">
        <v>13.39</v>
      </c>
      <c r="EC100">
        <v>48</v>
      </c>
      <c r="ED100">
        <v>266.57</v>
      </c>
      <c r="EE100">
        <v>85</v>
      </c>
      <c r="EF100">
        <v>173</v>
      </c>
      <c r="EG100">
        <v>98</v>
      </c>
      <c r="EH100">
        <v>142</v>
      </c>
      <c r="EI100">
        <v>117</v>
      </c>
      <c r="EJ100">
        <v>70</v>
      </c>
      <c r="EK100">
        <v>72</v>
      </c>
      <c r="EL100">
        <v>234</v>
      </c>
      <c r="EM100">
        <v>255</v>
      </c>
      <c r="EN100">
        <v>171</v>
      </c>
      <c r="EO100">
        <v>213</v>
      </c>
      <c r="EP100">
        <v>1630</v>
      </c>
      <c r="EQ10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Raw data Treated </vt:lpstr>
      <vt:lpstr>litterature data</vt:lpstr>
      <vt:lpstr>Literature references</vt:lpstr>
      <vt:lpstr>NeAr analyses</vt:lpstr>
      <vt:lpstr>ICPMS bulk NWA 8409 and paired</vt:lpstr>
      <vt:lpstr>mineralogy NWA 8409</vt:lpstr>
      <vt:lpstr>'mineralogy NWA 8409'!summary20221212123338__1</vt:lpstr>
      <vt:lpstr>'mineralogy NWA 8409'!summary20221212123433__1</vt:lpstr>
      <vt:lpstr>'mineralogy NWA 8409'!summary20221212123454__1</vt:lpstr>
      <vt:lpstr>'mineralogy NWA 8409'!summary20221212123520__1</vt:lpstr>
      <vt:lpstr>'mineralogy NWA 8409'!summary20221212123540__1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</dc:creator>
  <cp:lastModifiedBy>Alice.Stephant</cp:lastModifiedBy>
  <dcterms:created xsi:type="dcterms:W3CDTF">2015-06-05T18:17:20Z</dcterms:created>
  <dcterms:modified xsi:type="dcterms:W3CDTF">2026-03-11T05:02:23Z</dcterms:modified>
</cp:coreProperties>
</file>